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365" activeTab="1"/>
  </bookViews>
  <sheets>
    <sheet name="เหนือล่าง 2" sheetId="8" r:id="rId1"/>
    <sheet name="สรุป  เหนือล่าง 2" sheetId="7" r:id="rId2"/>
    <sheet name="สรุปโครงการอื่นๆ" sheetId="10" r:id="rId3"/>
    <sheet name="สรุปTOP5" sheetId="11" r:id="rId4"/>
  </sheets>
  <definedNames>
    <definedName name="_xlnm.Print_Area" localSheetId="1">'สรุป  เหนือล่าง 2'!$A$1:$J$15</definedName>
    <definedName name="_xlnm.Print_Titles" localSheetId="0">'เหนือล่าง 2'!$1:$5</definedName>
  </definedNames>
  <calcPr calcId="145621"/>
</workbook>
</file>

<file path=xl/calcChain.xml><?xml version="1.0" encoding="utf-8"?>
<calcChain xmlns="http://schemas.openxmlformats.org/spreadsheetml/2006/main">
  <c r="J10" i="11" l="1"/>
  <c r="H10" i="11"/>
  <c r="J9" i="7"/>
  <c r="H7" i="7"/>
  <c r="H8" i="7"/>
  <c r="H9" i="7"/>
  <c r="H10" i="7"/>
  <c r="J10" i="10"/>
  <c r="I10" i="10"/>
  <c r="H10" i="10"/>
  <c r="G10" i="10"/>
  <c r="F10" i="10"/>
  <c r="E10" i="10"/>
  <c r="D10" i="10"/>
  <c r="C10" i="10"/>
  <c r="J8" i="10"/>
  <c r="I8" i="10"/>
  <c r="I11" i="10" s="1"/>
  <c r="H8" i="10"/>
  <c r="H11" i="10" s="1"/>
  <c r="G8" i="10"/>
  <c r="F8" i="10"/>
  <c r="F11" i="10" s="1"/>
  <c r="F14" i="10" s="1"/>
  <c r="E8" i="10"/>
  <c r="E11" i="10" s="1"/>
  <c r="D8" i="10"/>
  <c r="C8" i="10"/>
  <c r="G11" i="10"/>
  <c r="C11" i="10"/>
  <c r="J9" i="11"/>
  <c r="I9" i="11"/>
  <c r="H9" i="11"/>
  <c r="G9" i="11"/>
  <c r="F9" i="11"/>
  <c r="E9" i="11"/>
  <c r="D9" i="11"/>
  <c r="C9" i="11"/>
  <c r="J7" i="11"/>
  <c r="I7" i="11"/>
  <c r="I11" i="11" s="1"/>
  <c r="H7" i="11"/>
  <c r="G7" i="11"/>
  <c r="G11" i="11" s="1"/>
  <c r="F7" i="11"/>
  <c r="E7" i="11"/>
  <c r="C7" i="11" s="1"/>
  <c r="C11" i="11" s="1"/>
  <c r="J11" i="10"/>
  <c r="D7" i="11" l="1"/>
  <c r="D11" i="10"/>
  <c r="D14" i="10" s="1"/>
  <c r="E11" i="11"/>
  <c r="D11" i="11"/>
  <c r="D14" i="11" s="1"/>
  <c r="F11" i="11"/>
  <c r="F14" i="11" s="1"/>
  <c r="H11" i="11"/>
  <c r="J11" i="11"/>
  <c r="F36" i="8"/>
  <c r="E36" i="8"/>
  <c r="D36" i="8"/>
  <c r="C36" i="8"/>
  <c r="I9" i="7"/>
  <c r="G9" i="7"/>
  <c r="F9" i="7"/>
  <c r="E9" i="7"/>
  <c r="J8" i="7"/>
  <c r="I8" i="7"/>
  <c r="G8" i="7"/>
  <c r="F8" i="7"/>
  <c r="E8" i="7"/>
  <c r="J7" i="7"/>
  <c r="I7" i="7"/>
  <c r="G7" i="7"/>
  <c r="F7" i="7"/>
  <c r="E7" i="7"/>
  <c r="J6" i="7"/>
  <c r="I6" i="7"/>
  <c r="H6" i="7"/>
  <c r="H12" i="7" s="1"/>
  <c r="G6" i="7"/>
  <c r="F6" i="7"/>
  <c r="E6" i="7"/>
  <c r="E10" i="7" l="1"/>
  <c r="E12" i="7" s="1"/>
  <c r="J10" i="7"/>
  <c r="J12" i="7" s="1"/>
  <c r="I10" i="7"/>
  <c r="I12" i="7" s="1"/>
  <c r="F10" i="7"/>
  <c r="F12" i="7" s="1"/>
  <c r="H15" i="7" s="1"/>
  <c r="G10" i="7"/>
  <c r="G12" i="7" s="1"/>
  <c r="C7" i="7"/>
  <c r="D9" i="7"/>
  <c r="C8" i="7"/>
  <c r="C9" i="7" l="1"/>
  <c r="D7" i="7"/>
  <c r="C6" i="7" l="1"/>
  <c r="C10" i="7" s="1"/>
  <c r="C12" i="7" s="1"/>
  <c r="D6" i="7"/>
  <c r="D8" i="7"/>
  <c r="D10" i="7" l="1"/>
  <c r="D12" i="7" s="1"/>
</calcChain>
</file>

<file path=xl/sharedStrings.xml><?xml version="1.0" encoding="utf-8"?>
<sst xmlns="http://schemas.openxmlformats.org/spreadsheetml/2006/main" count="143" uniqueCount="92">
  <si>
    <t>ภาคเหนือ</t>
  </si>
  <si>
    <t>ยุทธศาสตร์</t>
  </si>
  <si>
    <t>ที่</t>
  </si>
  <si>
    <t>โครงการที่เสนอใช้งบประมาณจังหวัด</t>
  </si>
  <si>
    <t>จำนวน</t>
  </si>
  <si>
    <t>บาท</t>
  </si>
  <si>
    <t>ห้ามลบ row นี้นะคะ เดี๋ยวจะซ่อนเอาเวลา print</t>
  </si>
  <si>
    <t>พัฒนาโครงสร้างและกระบวนการผลิตข้าว อ้อย และมันสำปะหลัง</t>
  </si>
  <si>
    <t>ลำดับโครงการตามเล่มแผนฯ</t>
  </si>
  <si>
    <t>กลุ่มจังหวัดภาคเหนือตอนล่าง 2</t>
  </si>
  <si>
    <t>ค่าใช้จ่ายในการบริหารงานจังหวัดแบบบูรณาการ</t>
  </si>
  <si>
    <t>ปรับลดงบประมาณ (บาท)</t>
  </si>
  <si>
    <t>เห็นควรสนับสนุนงบประมาณ</t>
  </si>
  <si>
    <t>ปรับลดงบประมาณ</t>
  </si>
  <si>
    <t>ไม่ควรสนับสนุนนงบประมาณ</t>
  </si>
  <si>
    <t>ไม่ควรสนับสนุนงบประมาณ</t>
  </si>
  <si>
    <t>พัฒนาแหล่งท่องเที่ยวและการบริหารจัดการท่องเที่ยว</t>
  </si>
  <si>
    <t>สร้างความพร้อมกลุ่มจังหวัดภาคเหนือตอนล่าง ๒ เข้าสู่ประชาคมอาเซียน</t>
  </si>
  <si>
    <t>ส่งเสริมการแปรรูปข้าว การตลาด การขนส่งและกระจายสินค้า</t>
  </si>
  <si>
    <t>วงเงินปี 2557 (บาท)</t>
  </si>
  <si>
    <t>1.พัฒนาโครงสร้างและกระบวนการผลิตข้าว อ้อย และมันสำปะหลัง</t>
  </si>
  <si>
    <t>1.ด้านการเกษตร</t>
  </si>
  <si>
    <t>1.1.โครงการพัฒนาคลองลำสะบ้า-คลองวังเดื่อ-คลองวังแรต ต.ทุ่งทอง อ.หนองบัว
จ.นครสวรรค์</t>
  </si>
  <si>
    <t xml:space="preserve">1.4.โครงการขุดลอกแควตากแดดช่วงวังม้า-สว่างอารมณ์ ต.วังเมือง อ.ลาดยาว จ.นครสวรรค์ ต.สว่างอารมณ์ อ.สว่างอารมณ์ จ.อุทัยธานี </t>
  </si>
  <si>
    <t>1.5.โครงการส่งเสริมการผลิตข้าวที่ปลอดภัยและได้มาตรฐานกลุ่มจังหวัด</t>
  </si>
  <si>
    <t>1.6.โครงการส่งเสริมการผลิตเมล็ดพันธุ์ข้าวกลุ่มจังหวัด</t>
  </si>
  <si>
    <t>1.7.โครงการส่งเสริมและถ่ายทอดเทคโนโลยีการผลิตอ้อยโรงงานกลุ่มจังหวัด</t>
  </si>
  <si>
    <t>1.8.โครงการส่งเสริมและถ่ายทอดเทคโนโลยีการผลิตมันสำปะหลังกลุ่มจังหวัด</t>
  </si>
  <si>
    <t>1.11 โครงการแก้มลิงบึงพรานอบ ต.ประชาสุขสันต์ อ.ลานกระบือ จ.กำแพงเพชร</t>
  </si>
  <si>
    <t>1.13 การใช้น้ำหมักชีวภาพเพื่อเพิ่มผลผลิตข้าวในพื้นที่การผลิตข้าวกลุ่มจังหวัด</t>
  </si>
  <si>
    <t>1.14 โครงการส่งเสริมการปรับปรุงพื้นที่ดินกรดที่ใช้ปลูกมันสำปะหลังกลุ่มจังหวัด</t>
  </si>
  <si>
    <t>กิจกรรม 1) อบรม/สัมมนาผู้ประกอบการและเครือข่ายด้านการท่องเที่ยวด้านการบริหารจัดการและความรู้ต่อการเปิดเสรีประชาคมเศรษฐกิจอาเซียน 2)พัฒนาทักษะผู้ประกอบวิชาชีพด้านการท่องเที่ยว 3)อบรม/สัมมนา ชุมชนท้องถิ่นในการบริหารจัดการแหล่งท่องเที่ยว 4)ติดตามประเมินผล
ความเห็น เห็นควรสนับสนุน เป็นการพัฒนาบุคลากรด้านการท่องเที่ยว ให้มีความพร้อมในการรองรับนักท่องเที่ยว เพิ่มรายได้แก่พื้นที่และสร้างการมีส่วนร่วมในการดูแลทรัพยากรธรรมชาติ</t>
  </si>
  <si>
    <t>รวมงบประมาณทั้งสิ้น</t>
  </si>
  <si>
    <t>ส่วนต่าง</t>
  </si>
  <si>
    <t xml:space="preserve">หมายเหตุ : การจัดสรรตามกรอบวงเงินงบประมาณปี 2557 ตามเกณฑ์ของ ก.น.จ. </t>
  </si>
  <si>
    <t xml:space="preserve">หมายเหตุ : การจัดสรรตามกรอบวงเงินงบประมาณปี 2557 ตามเกณฑ์ของ ก.น.จ. ของกลุ่มจังหวัดเหนือล่าง 2  </t>
  </si>
  <si>
    <t xml:space="preserve"> สรุปข้อเสนอ และผลการพิจารณาแผนปฏิบัติราชการ ประจำปีงบประมาณ พ.ศ.2557 กลุ่มจังหวัดภาคเหนือตอนล่าง 2 </t>
  </si>
  <si>
    <t>สรุปผลการพิจารณาโครงการตามตำแหน่งจุดยืนการพัฒนาของกลุ่มจังหวัดภาคเหนือตอนล่าง 2</t>
  </si>
  <si>
    <t>รวม 4 ยุทธศาสตร์</t>
  </si>
  <si>
    <t>สรุปผลการพิจารณาโครงการอื่นๆนอกเหนือจากโครงการตามตำแหน่งจุดยืนการพัฒนาของกลุ่มจังหวัดภาคเหนือตอนล่าง 2</t>
  </si>
  <si>
    <t>เห็นควรสนับสนุน งบประมาณ (บาท)</t>
  </si>
  <si>
    <t>ลำดับความสำคัญของจังหวัด</t>
  </si>
  <si>
    <t>กิจกรรม/ความเห็น</t>
  </si>
  <si>
    <t>โครงการอื่นๆ(ด้านส่งเสริมการแปรรูปการตลาด)</t>
  </si>
  <si>
    <t>1.โครงการพัฒนาผู้ผลิตและผู้ประกอบการ ผลิตภัณฑ์แปรรูป</t>
  </si>
  <si>
    <t>2.โครงการเสริมสร้างศักยภาพธุรกิจข้าวกลุ่มจังหวัดภาคเหนือตอนล่าง 2</t>
  </si>
  <si>
    <t xml:space="preserve"> 3. โครงการปรับปรุงเส้นทางคมนาคมเพื่อขนส่งสินค้าทางการเกษตรก่อสร้างถนนลาดยางสายแยกทล.1072-ถ้ำบ่อยา-ถ้ำผาสวรรค์-เขาถ้ำพระ ต.หนองกรด อ.เมือง-ต.เนินศาลา อ.โกรกพระ ช่วง กม.ที่23+000-31+795 ระยะทาง 8.795 กม. </t>
  </si>
  <si>
    <t xml:space="preserve"> 4. พัฒนาเส้นทางขนส่งทางการเกษตรสาย นว.3116 แยก ทล.225-บ.วังก้านเหลือง อ.บึงสามพัน จ.เพชรบูรณ์ อ.หนองบัว 
จ.นครสวรรค์ อ.ดงเจริญ จ.พิจิตร </t>
  </si>
  <si>
    <t>5. พัฒนาเส้นทางขนส่งทางการเกษตร แยก ทล.3456 – ต.มาบแก อ.ลาดยาว 
จ.นครสวรรค์ ปีงบประมาณ 2557 ระยะทาง 3 กม. ปีงบประมาณ 2558 ระยะทาง 3 กม. ปีงบประมาณ 2559 ระยะทาง 3.7 กม.</t>
  </si>
  <si>
    <t>6. โครงการพัฒนาผลิตภัณฑ์ให้ได้มาตรฐาน</t>
  </si>
  <si>
    <t>2.ด้านท่องเที่ยว</t>
  </si>
  <si>
    <t>โครงการอื่นๆ(ด้านประชาคมอาเซียน)</t>
  </si>
  <si>
    <t>2.1.โครงการประชาสัมพันธ์และส่งเสริมการตลาดการท่องเที่ยวกลุ่มจังหวัดภาคเหนือตอนล่าง 2</t>
  </si>
  <si>
    <t>2.2. โครงการพัฒนาศักยภาพบุคลากรด้านการท่องเที่ยวกลุ่มจังหวัดภาคเหนือตอนล่าง 2</t>
  </si>
  <si>
    <t>2.3. โครงการส่งเสริมและสนับสนุนการท่องเที่ยวทางน้ำต้นกำเนิดลุ่มน้ำเจ้าพระยา</t>
  </si>
  <si>
    <t>7.โครงการสร้างเครือข่ายความร่วมมือระหว่างประเทศในสาขาเกษตรและอุตสาหกรรมแปรรูปทางการเกษตร</t>
  </si>
  <si>
    <t>8. โครงการเตรียมความพร้อมบุคลากรที่เกี่ยวข้อง เกษตรกรและผู้ประกอบการกลุ่มจังหวัดภาคเหนือตอนล่าง 2 เพื่อเข้าสู่ประชาคมอาเซียน</t>
  </si>
  <si>
    <t>ร้อยละ</t>
  </si>
  <si>
    <t>สร้างความพร้อมกลุ่มจังหวัดภาคเหนือตอนล่าง 2 เข้าสู่ประชาคมอาเซียน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</si>
  <si>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1) ขุดลอกคลองธรรมชาติ ยาว25 กม.กว้าง 20-30 ม . ลึก 2.50-3.50 ม.2)ก่อสร้าง ปรับปรุงอาคารในคลองส่งน้ำ 3) ก่อสร้างอาคารบังคับน้ำปากคลองสาขา 5 แห่ง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ควรสนับสนุน เป็นการพัฒนาแหล่งน้ำคลองบอระเพ็ดระยะต่อเนื่องจากโครงการปี 2556 ซึ่งดำเนินการจากบึงบอระเพ็ดถึงเขตอำเภอหนองบัว เพื่อช่วยในการระบายน้ำและชลอน้ำ และกักเก็บน้ำยกระดับเข้าคลองสาขาสำหรับการเกษตร มีพื้นที่ได้รับประโยชน์คือ เกษตรกร อ.ดงเจริญ จ.พิจิตรและอ.หนองบัว จ.นครสวรรค์ พื้นที่เกษตร 3,000 ไร่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</si>
  <si>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1) จัดทำแปลงการผลิตข้าวตามหลักการเกษตรดีที่เหมาะสม(GAP) 2) ตรวจรับรองแปลงตามระบบ(GAP) 3) ส่งเสริมการพัฒนาเครือข่ายการจัดการความรู้ แก่เกษตรกรในพื้นที่ 4 จังหวัด รวม 3,000 คน พื้นที่ 30,000 ไร่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เป็นการส่งเสริมและพัฒนาการผลิตข้าวคุณภาพดีตามระบบเกษตรดีที่เหมาะสม และลดต้นทุนการผลิต เพิ่มรายได้เพิ่มขีดความสามารถในการแข่งขัน 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</si>
  <si>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1) จัดเวทีแลกเปลี่ยนเรียนรู้ 2) จัดทำแปลงผลิตเมล็ดพันธุ์ข้าว 3) จัดเวทีแลกเปลี่ยนเรียนรู้เทคโนโลยีการผลิตเมล็ดพันธุ์ข้าว 
4) ประชุมเชื่อมโยงเครือข่ายแกนนำศูนย์ข้าวชุมชนกลุ่มจังหวัด 5) เพิ่มประสิทธิภาพการปรับปรุงสภาพเมล็ดพันธุ์ข้าวพันธุ์ดี แก่กลุ่มเกษตรกรสมาชิกศูนย์ข้าวชุมชน 100 ศูนย์ จำนวน 2000 คน ในพื้นที่ 4 จังหวัด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เป็นการพัฒนากระบวนการผลิตสินค้าเกษตรที่สำคัญ เพื่อเพิ่มศักยภาพการผลิตและส่งเสริมการใช้ปัจจัยการผลิตที่ดีคือเมล็ดพันธุ์ข้าว ช่วยยกระดับคุณภาพผลผลิต เพิ่มรายได้ ลดต้นทุน 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</si>
  <si>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1) จัดทำแปลงขยายพันธุ์อ้อยพันธุ์ดี  
2) จัดทำแปลงสาธิตระบบน้ำในไร่อ้อย 
3) แปลงเพิ่มประสิทธิภาพการผลิตอ้อยโดยวิธีผสมผสาน 4) จัดเวทีเชื่อมโยงเครือข่ายสมาชิกผู้ปลูกอ้อยโรงางนของกลุ่มจังหวัดแก่เกษตรกรผู้ปลูกอ้อยในพื้นที่ 4 จังหวัด 100 กลุ่ม 3000 ราย พื้นที่ 12000 ไร่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เป็นการพัฒนากระบวนการผลิตสินค้าเกษตรที่สำคัญ เพื่อเพิ่มศักยภาพการผลิตและส่งเสริมการใช้ปัจจัยการผลิตที่ดีคือท่อนพันธุ์อ้อย ช่วยยกระดับคุณภาพผลผลิต เพิ่มรายได้ ลดต้นทุน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</si>
  <si>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1) จัดทำแปลงเพิ่มประสิทธิภาพการผลิตมันสำปะหลัง(แปลงขยายพันธุ์) 
2) จัดกระบวนการเรียนรู้แบบมีส่วนร่วม 
3) จัดทำแปลงเพิ่มประสิทธิภาพการผลิตมันสำปะหลังโดยการปรับปรุงบำรุงดิน 
4) แปลงสาธิตนำร่องการใช้ระบบน้ำหยด 
5) จัดเวทีเชื่อมโยงเครือข่ายผู้ผลิตมันสำปะหลังแก่กลุ่มเกษตรกรใน 4  จังหวัด จำนวน 14 กลุ่ม 300 ราย พื้นที่ 300 ไร่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เห็นควรสนับสนุน เป็นการพัฒนากระบวนการผลิตสินค้าเกษตรที่สำคัญ เพื่อเพิ่มศักยภาพการผลิตและส่งเสริมการใช้ปัจจัยการผลิตที่ดีคือท่อนพันธุ์มันสำปะหลัง ช่วยยกระดับคุณภาพผลผลิต เพิ่มรายได้ ลดต้นทุน</t>
    </r>
  </si>
  <si>
    <r>
      <t xml:space="preserve">กิจกรรม 1) ขุดลอกคลอง ระยะทาง 14 กม. 2)ลูกรังบดอัดแน่นคันคลอง 3)ก่อสร้างอาคารบังคับน้ำ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เห็นควรสนับสนุน เป็นการพัฒนาแหล่งน้ำเพื่อกักเก็บน้ำชลอการไหลของน้ำและทำการเพาะปลูกพื้นที่ได้รับประโยชน์คือเกษตรกร อ.บึงสามัคคี อ.ขาณุวรลักษบุรี จ.กำแพงเพชร และ    อ.บรรพตพิสัย จ.นครสวรรค์ พื้นที่การเกษตร 43,000 ไร่</t>
    </r>
  </si>
  <si>
    <r>
      <t xml:space="preserve">กิจกรรม 1) สำรวจพื้นที่ กำหนดพื้นที่ดำเนินการ
2) คัดเลือกกลุ่มเกษตรกรเป้าหมาย อบรมให้ความรู้ระบบการใช้น้ำหมักชีวภาพ 3) การจ้างเหมาผลิตน้ำหมักชีวภาพ 4) การจัดทำแปลงสาธิต การตรวจสอบผลการวิเคราะห์ดินทางเคมีกายภาพและชีวภาพและการใช้น้ำหมักชีวภาพ 
5) การติดตามประเมินผล การจัดทำฐานข้อมูล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ไม่ควรสนับสุนน เป็นภารกิจปกติของหน่วยงาน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</si>
  <si>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ก่อสร้างถนนสาย นว.3116 แยก ทล.225-บ.วังก้านเหลือง อ.บึงสามพัน จ.เพชรบูรณ์ อ.หนองบัว จ.นครสวรรค์ อ.ดงเจริญ จ.พิจิตร 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ไม่ควรสนับสนุน ขาดรายละเอียดกิจกรรมดำเนินงาน-ไม่ระบุปริมาณงาน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</si>
  <si>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1) ก่อสร้างถนนลาดยางแอสฟัลติกคอนกรีตจำนวน 1 สายระยะทางยาว 3.0 กม.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เป็นการพัฒนาเส้นทางคมนาคมให้สะดวก เข้าถึงแหล่งเกษตรกรรมได้เร็ว ช่วยลดต้นทุนในการขนส่งสินค้าเกษตร ช่วยลดระยะเวลาในการเดินทาง เป็นทางเชื่อมต่ออ.สว่างอารมณ์ จ.อุทัยธานีและอ.ลาดยาว จ.นครสวรรค์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</si>
  <si>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1) ประสานการดำเนินงานร่วมกับภาคีเครือข่าย 2) จัดทำคู่มือและปฎิทินการท่องเที่ยว 
3) จัดทำกิจกรรมส่งเสริมการท่องเที่ยว 
4) จัดหา/ทำป้ายประชาสัมพันธ์แนะนำแหล่งท่องเที่ยว ความรู้เกี่ยวกับแหล่งท่องเที่ยวและป้ายบริการต่างๆภาษาไทย อังกฤษ และจีน 
5) สนับสนุนกิจกรรมการท่องเที่ยวใน 4 จังหวัด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เป็นการส่งเสริมการตลาด ขยายฐานการเดินทางท่องเที่ยว เพิ่มรายได้จากการท่องเที่ยวแก่พื้นที่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</si>
  <si>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ขุดลอกคลองลำสะบ้า-คลองวังเดื่อ-คลองวังแรต ยาว 16,219 ม. กว้าง 5-20 ม. 2)ก่อสร้างท่อระบายน้ำ 1 แห่ง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เป็นการพัฒนาแหล่งน้ำธรรมชาติเพื่อช่วยระบายน้ำท่วม และกักเก็บน้ำใช้ในการเกษตร มีพื้นที่ได้รับประโยชน์คือ เกษตรกร 2 ฝั่งคลอง อ.หนองบัว จ.นครสวรรค์และอ.ดงเจริญ จ.พิจิตร พื้นที่เกษตร 8,000 ไร่
</t>
    </r>
  </si>
  <si>
    <t>1.2.โครงการปรับปรุงคลองหนองปืนแตก พร้อมอาคารประกอบระยะที่ ๑ ต.ไทยงาม ต.หนองแม่แตง อ.ไทรงาม จ.กำแพงเพชร , ต.หนองโสน อ.สามง่ามต.เนินสว่าง อ.โพธิ์ประทับช้าง จ.พิจิตร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</si>
  <si>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1) ขุดลอกคลอง 1 สาย ยาว 39 กม.
2) ดาดคอนกรีตคลองส่งน้ำ 3) ก่อสร้างถนนลูกรังบดอัดแน่นบนคันคลอง 4) ก่อสร้างอาคารบังคับน้ำและระบบส่งน้ำ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เป็นการปรับปรุงคลองรับน้ำจากแม่น้ำปิงผ่านโครงการวังบัว เพี่อเพิ่มประสิทธิภาพการส่งน้ำและการบริหารจัดการน้ำแก้ไขปัญหาการขาดแคลนน้ำและน้ำท่วม เสริมสร้างรายได้และชีวิตความเป็นอยู่ พื้นที่ได้รับประโยชน์คือเกษตรกร ในอำเภอไทรงาม จังหวัดกำแพงเพชร และ อำเภอสามง่าม อำเภอโพธิ์ประทับช้างจังหวัดพิจิตร พื้นที่การเกษตรรวม 25,000 ไร่
</t>
    </r>
  </si>
  <si>
    <t xml:space="preserve">1.3.โครงการพัฒนาคลองบอระเพ็ด ต.วังงิ้วต.วังงิ้วใต้ ต.ห้วยพุก ต.ห้วยร่วม อ.ดงเจริญจ.พิจิตร ต.ห้วยร่วม อ.หนองบัว 
จ.นครสวรรค์ 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</si>
  <si>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1) ขุดลอกคลอง จำนวน 1 สาย ยาว 73,000 ม.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เป็นการพัฒนาแหล่งน้ำของลุ่มน้ำสะแกกรัง เพื่อช่วยระบายน้ำลงสู่แม่น้ำเจ้าพระยาแก้ปัญหาน้ำท่วมและกักเก็บน้ำใช้การเกษตรพื้นที่ได้รับประโยชน์ ในเขต อ.สว่างอารมณ์ จ.อุทัยธานี และ อ.ลาดยาว จ.นครสวรรค์ พื้นที่การเกษตร 5,000 ไร่
</t>
    </r>
  </si>
  <si>
    <t xml:space="preserve">กิจกรรม ขุดลอกบึงบริเวณเนื้อที่ 134 ไร่ 
2) ก่อสร้างอาคารรับน้ำระบายน้ำ จำนวน 2 แห่ง 
ความเห็น เห็นควรสนับสนุน เป็นการพัฒนาบึงธรรมชาติให้สามารถเก็บกักน้ำเป็นแก้มลิงเพื่อเป็นแหล่งชะลอน้ำบรรเทาน้ำท่วมและแหล่งน้ำเสริมเพื่อการเกษตร พื้นที่ได้รับประโยชน์ พื้นที่เกษตรจำนวน 2,000 ไร่ ใน อ.ชุมแสง จ.นครสวรรค์และ อ.โพทะเล จ.พิจิตร
</t>
  </si>
  <si>
    <r>
      <t xml:space="preserve">กิจกรรม 1) ขุดลอกแก้มลิง 60 ไร่ 2)ก่อสร้างอาคารบังคับน้ำและระบบส่งน้ำ/เป้าหมายกำแพงเพชรจังหวัดเดียว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ไม่ควรสนับสนุน เป็นการพัฒนาแหล่งน้ำเพื่อกักเก็บน้ำชะลอการไหลของน้ำบรรเทาน้ำท่วมและใช้ในการเกษตร พื้นที่ได้รับประโยชน์เพียงจังหวัดเดียวคืออ.ลานกระบือ จ.กำแพงเพชร /ไม่สอดคล้องหลักเกณฑ์ กนจ.
</t>
    </r>
  </si>
  <si>
    <r>
      <t xml:space="preserve">กิจกรรม 1) สำรวจพื้นที่ กำหนดพื้นที่ดำเนินการ2)คัดเลือกกลุ่มเกษตรกรเป้าหมาย อบรมให้ความรู้ระบบการใช้น้ำหมักชีวภาพ 3)การจัดซื้อปูนโดโลไมท์ 4)การจัดทำแปลงสาธิต  5)การติดตามประเมินผล การจัดทำฐานข้อมูล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ไม่ควรสนับสนุน เป็นภารกิจปกติของหน่วยงาน  
</t>
    </r>
  </si>
  <si>
    <t xml:space="preserve">2.ส่งเสริมการแปรรูปข้าว การตลาด การขนส่งและกระจายสินค้า
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</si>
  <si>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</t>
    </r>
    <r>
      <rPr>
        <sz val="10"/>
        <rFont val="Tahoma"/>
        <family val="2"/>
      </rPr>
      <t xml:space="preserve">1) ฝึกอบรมให้ความรู้ผู้ผลิต ผู้ประกอบการแปรรูปผลิตภัณฑ์ข้าว อ้อย มันสำปะหลังกับกลุ่มที่มีศักยภาพ พร้อมศึกษาดูงานด้านการตลาด การลงทุนทั้งในและต่างประเทศ 2) การพัฒนากระบวนการแปรรูปให้แก่กลุ่มผู้ผลิตผู้ประกอบการใน 4 จังหวัดๆละ 5 กลุ่ม รวม 50 ราย 3) การจัดมหกรรมสินค้า4) การบริหารจัดการ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เป็นการพัฒนาเครือข่ายผู้ผลิตผู้ประกอบการ การเพิ่มทักษะเพิ่มศักยภาพในการผลิตของผู้ผลิตผู้ประกอบการผลิตภัณฑ์แปรรูป ช่วยลดต้นทุนเพิ่มรายได้เพิ่มขีดความสามารถในการแข่งขัน
</t>
    </r>
  </si>
  <si>
    <r>
      <t xml:space="preserve">กิจกรรม 1) ก่อสร้างถนนลาดยางระยะทาง 8.795 กม.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เห็นควรสนับสนุนน เป็นการพัฒนาเส้นทางคมนาคมสะดวก เข้าถึงแหล่งเกษตรกรรมได้เร็ว ช่วยลดต้นทุนในการขนส่งสินค้าเกษตร ช่วยลดระยะเวลาในการเดินทาง เป็นทางเชื่อมต่อถนนเลี่ยงเมืองเชื่อมรอยต่ออ.ทับทัน จ.อุทัยธานี อ.โกรกพระ จ.นครสวรรค์และอ.ขานุวรลักษ์บุรี จ.กำแพงเพชร/ สอดคล้องนโยบายรัฐบาลในการเพิ่มรายได้ ลดรายจ่าย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</si>
  <si>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1) จัดตั้งศูนย์พัฒนาและออกแบบบรรจุผลิตภัณฑ์แปรรูป /จัดฝึกอบรมการพัฒนาผลิตภัณฑ์/การออกแบบบรรจุภัณฑ์ /ออกแบบตกแต่งสถานที่ /จัดหาครุภัณฑ์ 2) สนับสนุนการเพิ่มช่องทางการตลาดทั้งในและต่างประเทศ 
3) การประชาสัมพันธ์การผลิตการแปรรูป 
4) การบริหารจัดการกลุ่ม
ดำเนินการใน 4 จังหวัด ผู้ประกอบการ 20 กลุ่ม 100 ราย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เป็นการพัฒนาศักยภาพการผลิต พัฒนามาตรฐานผลิตภัณฑ์บรรจุภัณฑ์และเพิ่มช่องทางการตลาดสินค้าแก่ผู้ผลิต ผู้ประกอบการ เพิ่มรายได้และขีดความสามารถในการแข่งขัน
</t>
    </r>
  </si>
  <si>
    <r>
      <t xml:space="preserve">กิจกรรม 1) แต่งตั้งคณะทำงาน 2) จัดทำแผนงาน 3) จัดประชุมผู้มีส่วนได้ส่วนเสียรับฟังความคิดเห็น 4) จัดทำสื่อประชาสัมพันธ์รณรงค์ประชาชนมีส่วนร่วมในการดูแลรักษาแม่น้ำลำคลองเพื่อส่งเสริมการท่องเที่ยว 5) คณะทำงานสำรวจพื้นที่ คณะทำงานศึกษาดูงานการท่องเที่ยวทางน้ำในภาคเหนือ ภาคกลาง กทม. 6) สรุปผลการสำรวจให้คณะกรรมการบริหารกลุ่มจังหวัด พื้นที่ดำเนินการ จ.อุทัยธานี จ.กำแพงเพชรและจ.นครสวรรค์
</t>
    </r>
    <r>
      <rPr>
        <b/>
        <u/>
        <sz val="10"/>
        <color indexed="8"/>
        <rFont val="Tahoma"/>
        <family val="2"/>
      </rPr>
      <t xml:space="preserve"> ความเห็น</t>
    </r>
    <r>
      <rPr>
        <sz val="10"/>
        <color indexed="8"/>
        <rFont val="Tahoma"/>
        <family val="2"/>
      </rPr>
      <t xml:space="preserve"> เห็นควรสนับสนุน เป็นการส่งเสริมพัฒนาการท่องเที่ยวและพัฒนาทรัพยากรทางน้ำ ในระดับกลุ่มจังหวัด เพื่อเพิ่มรายได้จากการท่องเที่ยวและการขนส่งสินค้าแก่พื้นที่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</si>
  <si>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1) จัดหลักสูตรเตรียมความพร้อมให้กับบุคลากรกลุ่มเกษตรกร ผู้ประกอบการและผู้ใช้แรงงาน ผู้บริหารสถานศึกษา/นักเรียน/นักศึกษา ข้าราชการและเจ้าหน้าที่ของรัฐ 2)จัดประชุมเชิงปฎิบัติการเพื่อจัดทำมาตรการลดผลกระทบหรือเยียวยาช่วยเหลือผู้ได้รับผลกระทบจากการปรับโครงสร้างการผลิตและการแข่งขันในกลุ่มเกษตรกร ผู้ประกอบการและผู้ใช้แรงงาน ผู้บริหารสถานศึกษา/นักเรียน/นักศึกษา ข้าราชการและเจ้าหน้าที่ของรัฐ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เป็นการสร้างความรู้ความเข้าใจด้านความรู้พื้นฐาน กฎระเบียบ ภาษา ขนบธรรมเนียมและวัฒนธรรมเกี่ยวกับประชาคมอาเซียน เพื่อเตรียมความพร้อม เพิ่มทักษะของคนทุกกลุ่ม ในการเข้าสู่ประชาคมอาเซียน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</si>
  <si>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</t>
    </r>
    <r>
      <rPr>
        <sz val="10"/>
        <rFont val="Tahoma"/>
        <family val="2"/>
      </rPr>
      <t xml:space="preserve">1) การสร้างความสัมพันธ์การค้าเชื่อมโยงการค้าและส่งเสริมการตลาดโดยจัดงานแสดงและจำหน่ายสินค้า/เจรจาจับคู่ธุรกิจ ในและต่างประเทศ 2) การดำเนินการเตรียมความพร้อม
</t>
    </r>
    <r>
      <rPr>
        <sz val="10"/>
        <color indexed="8"/>
        <rFont val="Tahoma"/>
        <family val="2"/>
      </rPr>
      <t xml:space="preserve"> 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เป็นการส่งเสริมสร้างเครือข่ายทางการค้า เพิ่มขีดความสามารถการแข่งขัน ส่งเสริมความร่วมมือ ขยายช่องทางและสร้างพันธมิตรทางเศรษฐกิจทางการค้ากับประชาคมเศรษฐกิจอาเซียน สอดคล้องนโยบายรัฐบาล
</t>
    </r>
  </si>
  <si>
    <t xml:space="preserve">4.สร้างความพร้อมกลุ่มจังหวัดภาคเหนือตอนล่าง 2 เข้าสู่ประชาคมอาเซียน
</t>
  </si>
  <si>
    <t>ตำแหน่งจุดยืนของจังหวัด
/ชื่อโครงการ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</si>
  <si>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
1) สำรวจปรับปรุงพัฒนาฐานข้อมูลผู้ประกอบการค้าข้าว 
2) จัดงานมหกรรมข้าว/แสดงและจำหน่ายสินค้า/นิทรรศการวิชาการ/เจรจาการค้า 
3) การเข้าร่วมงานแสดงและจำหน่ายสินค้าข้าวและผลิตภัณฑ์ข้าว 
4) การจัดสัมมนาและศึกษาดูงานเตรียมเข้าสู่ AEC
5) การสัมมนาเชิงปฎิบัติการ 
6) สนับสนุนกิจกรรมตลาดกลางข้าวสาร/จัดกิจกรรมประชาสัมพันธ์การตลาดกลาง 
7) สนับสนุนกลุ่มผู้เกษตรกร/ผู้ประกอบการ อบรมด้านการตลาดและการพัฒนาคุณภาพสินค้า จัดทำสื่อ/เอกสารประชาสัมพันธ์สินค้า 
8) จัดประชุมเตรียมการดำเนินงาน
โดยดำเนินการแก่ผู้ผลิต ผู้ประกอบการใน 4 จังหวัด จำนวน 200 ราย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เป็นการพัฒนาเพื่อขยายช่องทางการตลาดของธุรกิจข้าวสู่ตลาดสากลและAEC  เพิ่มศักยภาพและความสามารถในการแข่งขันและสร้างภาพลักษณ์ให้สินค้า
</t>
    </r>
  </si>
  <si>
    <t xml:space="preserve">3.พัฒนาแหล่งท่องเที่ยวและการบริหารจัดการท่องเที่ยว
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</si>
  <si>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ขุดลอกคลองธรรมชาติ
ยาว 26,000 เมตร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 เป็นการพัฒนาแหล่งต้นน้ำของลุ่มน้ำสะแกกรัง(แม่น้ำแม่วงก์) ช่วยระบายน้ำออกจากคลองธรรมชาติลดปัญหาน้ำท่วมและกักเก็บน้ำใช้ในการเกษตร พื้นที่ได้รับประโยชน์เกษตรกร 2 ฝั่งแม่น้ำวงก์ใน อ.โกรกพระ จ.นครสวรรค์ และ อ.ขาณุวรลักษณ์ จ.กำแพงเพชร พื้นที่การเกษตรรวม  8,000 ไร่
</t>
    </r>
  </si>
  <si>
    <t xml:space="preserve">1.12 โครงการปรับปรุงคลองหลอดพร้อมอาคารประกอบระยะที่ 1 ต.เทพนิมิต 
อ.บึงสามัคคี จ.กำแพงเพชร </t>
  </si>
  <si>
    <t>1.10 โครงการแก้มลิงบึงพลู-บึงยาง ม.10 ต.ท่าไม้ อ.ชุมแสง 
จ.นครสวรรค์</t>
  </si>
  <si>
    <t>1.9 โครงการพัฒนาคลองดงตาแวน ม.9 ต.หนองกรด 
อ.เมือง -ม.1 ต.บางมะฝ่อ 
อ.โกรกพระ จ.นครสวรรค์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</si>
</sst>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-* #,##0_-;\-* #,##0_-;_-* &quot;-&quot;??_-;_-@_-"/>
    <numFmt numFmtId="188" formatCode="#,##0.000"/>
    <numFmt numFmtId="189" formatCode="#,##0.000;[Red]#,##0.000"/>
    <numFmt numFmtId="190" formatCode="#,##0_ ;\-#,##0\ "/>
    <numFmt numFmtId="191" formatCode="#,##0;[Red]#,##0"/>
    <numFmt numFmtId="192" formatCode="\-"/>
  </numFmts>
  <fonts count="32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9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Tahoma"/>
      <family val="2"/>
    </font>
    <font>
      <sz val="9"/>
      <color rgb="FFFF0000"/>
      <name val="Tahoma"/>
      <family val="2"/>
    </font>
    <font>
      <b/>
      <sz val="12"/>
      <color indexed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6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2"/>
      <color indexed="8"/>
      <name val="Tahoma"/>
      <family val="2"/>
    </font>
    <font>
      <sz val="12"/>
      <color indexed="10"/>
      <name val="Tahoma"/>
      <family val="2"/>
    </font>
    <font>
      <b/>
      <sz val="10"/>
      <color theme="1"/>
      <name val="Tahoma"/>
      <family val="2"/>
    </font>
    <font>
      <b/>
      <sz val="10"/>
      <color indexed="8"/>
      <name val="Tahoma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u/>
      <sz val="10"/>
      <color indexed="8"/>
      <name val="Tahoma"/>
      <family val="2"/>
    </font>
    <font>
      <sz val="10"/>
      <color theme="1"/>
      <name val="Tahoma"/>
      <family val="2"/>
      <charset val="222"/>
      <scheme val="minor"/>
    </font>
    <font>
      <sz val="10"/>
      <color indexed="10"/>
      <name val="Tahoma"/>
      <family val="2"/>
    </font>
    <font>
      <sz val="10"/>
      <color indexed="8"/>
      <name val="Tahoma"/>
      <family val="2"/>
      <charset val="222"/>
    </font>
    <font>
      <sz val="10"/>
      <color rgb="FFFF0000"/>
      <name val="Tahoma"/>
      <family val="2"/>
    </font>
    <font>
      <sz val="10"/>
      <color rgb="FF00B0F0"/>
      <name val="Tahoma"/>
      <family val="2"/>
    </font>
    <font>
      <b/>
      <sz val="10"/>
      <color rgb="FF00B0F0"/>
      <name val="Tahoma"/>
      <family val="2"/>
    </font>
    <font>
      <b/>
      <sz val="10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95">
    <xf numFmtId="0" fontId="0" fillId="0" borderId="0" xfId="0"/>
    <xf numFmtId="0" fontId="5" fillId="0" borderId="0" xfId="0" applyFont="1"/>
    <xf numFmtId="0" fontId="6" fillId="0" borderId="0" xfId="10" applyFont="1" applyAlignment="1">
      <alignment vertical="center"/>
    </xf>
    <xf numFmtId="187" fontId="6" fillId="0" borderId="0" xfId="1" applyNumberFormat="1" applyFont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8" fillId="0" borderId="0" xfId="0" applyFont="1"/>
    <xf numFmtId="188" fontId="8" fillId="0" borderId="0" xfId="0" applyNumberFormat="1" applyFont="1" applyAlignment="1">
      <alignment horizontal="right"/>
    </xf>
    <xf numFmtId="188" fontId="8" fillId="0" borderId="0" xfId="0" applyNumberFormat="1" applyFont="1"/>
    <xf numFmtId="189" fontId="8" fillId="0" borderId="0" xfId="0" applyNumberFormat="1" applyFont="1"/>
    <xf numFmtId="0" fontId="9" fillId="0" borderId="0" xfId="10" applyFont="1" applyAlignment="1">
      <alignment vertical="center"/>
    </xf>
    <xf numFmtId="187" fontId="9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" fontId="6" fillId="2" borderId="0" xfId="0" applyNumberFormat="1" applyFont="1" applyFill="1" applyAlignment="1">
      <alignment vertical="center"/>
    </xf>
    <xf numFmtId="0" fontId="10" fillId="0" borderId="0" xfId="10" applyFont="1" applyAlignment="1">
      <alignment vertical="center"/>
    </xf>
    <xf numFmtId="187" fontId="10" fillId="0" borderId="0" xfId="1" applyNumberFormat="1" applyFont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187" fontId="10" fillId="0" borderId="0" xfId="1" applyNumberFormat="1" applyFont="1" applyBorder="1" applyAlignment="1">
      <alignment horizontal="center" vertical="center"/>
    </xf>
    <xf numFmtId="0" fontId="10" fillId="0" borderId="0" xfId="10" applyFont="1" applyBorder="1" applyAlignment="1">
      <alignment horizontal="center" vertical="center"/>
    </xf>
    <xf numFmtId="0" fontId="10" fillId="0" borderId="0" xfId="0" applyFont="1"/>
    <xf numFmtId="0" fontId="9" fillId="0" borderId="0" xfId="0" applyFont="1" applyFill="1" applyProtection="1">
      <protection locked="0"/>
    </xf>
    <xf numFmtId="49" fontId="14" fillId="0" borderId="0" xfId="0" applyNumberFormat="1" applyFont="1" applyFill="1" applyAlignment="1" applyProtection="1">
      <alignment wrapText="1"/>
      <protection locked="0"/>
    </xf>
    <xf numFmtId="187" fontId="14" fillId="0" borderId="0" xfId="1" applyNumberFormat="1" applyFont="1" applyFill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14" fillId="0" borderId="0" xfId="0" applyNumberFormat="1" applyFont="1" applyFill="1" applyAlignment="1" applyProtection="1">
      <alignment wrapText="1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49" fontId="9" fillId="0" borderId="0" xfId="0" applyNumberFormat="1" applyFont="1" applyFill="1" applyAlignment="1" applyProtection="1">
      <alignment wrapText="1"/>
      <protection locked="0"/>
    </xf>
    <xf numFmtId="0" fontId="9" fillId="0" borderId="0" xfId="0" applyNumberFormat="1" applyFont="1" applyFill="1" applyAlignment="1" applyProtection="1">
      <alignment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left"/>
      <protection locked="0"/>
    </xf>
    <xf numFmtId="190" fontId="3" fillId="0" borderId="0" xfId="1" applyNumberFormat="1" applyFont="1" applyFill="1" applyProtection="1">
      <protection locked="0"/>
    </xf>
    <xf numFmtId="190" fontId="9" fillId="0" borderId="0" xfId="0" applyNumberFormat="1" applyFont="1" applyFill="1" applyProtection="1">
      <protection locked="0"/>
    </xf>
    <xf numFmtId="3" fontId="9" fillId="0" borderId="0" xfId="0" applyNumberFormat="1" applyFont="1" applyFill="1" applyProtection="1">
      <protection locked="0"/>
    </xf>
    <xf numFmtId="0" fontId="12" fillId="0" borderId="0" xfId="0" applyFont="1" applyFill="1" applyAlignment="1" applyProtection="1">
      <alignment horizontal="left"/>
      <protection locked="0"/>
    </xf>
    <xf numFmtId="0" fontId="0" fillId="0" borderId="0" xfId="0" applyAlignment="1">
      <alignment horizontal="center"/>
    </xf>
    <xf numFmtId="43" fontId="2" fillId="0" borderId="0" xfId="2" applyFont="1"/>
    <xf numFmtId="0" fontId="16" fillId="0" borderId="0" xfId="0" applyFont="1" applyAlignment="1">
      <alignment horizontal="center"/>
    </xf>
    <xf numFmtId="0" fontId="16" fillId="0" borderId="0" xfId="0" applyFont="1"/>
    <xf numFmtId="43" fontId="16" fillId="0" borderId="0" xfId="2" applyFont="1"/>
    <xf numFmtId="190" fontId="17" fillId="0" borderId="0" xfId="2" applyNumberFormat="1" applyFont="1"/>
    <xf numFmtId="0" fontId="17" fillId="0" borderId="0" xfId="0" applyFont="1" applyAlignment="1">
      <alignment horizontal="center"/>
    </xf>
    <xf numFmtId="0" fontId="15" fillId="0" borderId="0" xfId="0" applyFont="1" applyAlignment="1"/>
    <xf numFmtId="0" fontId="11" fillId="0" borderId="0" xfId="0" applyFont="1" applyAlignment="1"/>
    <xf numFmtId="0" fontId="18" fillId="0" borderId="0" xfId="0" applyFont="1"/>
    <xf numFmtId="0" fontId="19" fillId="0" borderId="0" xfId="0" applyFont="1"/>
    <xf numFmtId="190" fontId="17" fillId="0" borderId="0" xfId="2" applyNumberFormat="1" applyFont="1" applyAlignment="1"/>
    <xf numFmtId="0" fontId="13" fillId="0" borderId="0" xfId="0" applyFont="1" applyAlignment="1">
      <alignment horizontal="center"/>
    </xf>
    <xf numFmtId="190" fontId="13" fillId="0" borderId="0" xfId="2" applyNumberFormat="1" applyFont="1" applyAlignment="1"/>
    <xf numFmtId="0" fontId="20" fillId="3" borderId="3" xfId="0" applyFont="1" applyFill="1" applyBorder="1" applyAlignment="1" applyProtection="1">
      <alignment horizontal="left" vertical="top" wrapText="1"/>
      <protection locked="0"/>
    </xf>
    <xf numFmtId="0" fontId="13" fillId="0" borderId="3" xfId="0" applyNumberFormat="1" applyFont="1" applyFill="1" applyBorder="1" applyAlignment="1" applyProtection="1">
      <alignment horizontal="left" vertical="top" wrapText="1"/>
      <protection locked="0"/>
    </xf>
    <xf numFmtId="190" fontId="13" fillId="0" borderId="3" xfId="1" applyNumberFormat="1" applyFont="1" applyFill="1" applyBorder="1" applyAlignment="1" applyProtection="1">
      <alignment horizontal="right" vertical="top" wrapText="1"/>
      <protection locked="0"/>
    </xf>
    <xf numFmtId="0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187" fontId="13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21" fillId="3" borderId="18" xfId="0" applyFont="1" applyFill="1" applyBorder="1" applyAlignment="1" applyProtection="1">
      <alignment horizontal="left" vertical="top" wrapText="1"/>
      <protection locked="0"/>
    </xf>
    <xf numFmtId="0" fontId="22" fillId="0" borderId="18" xfId="0" applyFont="1" applyBorder="1" applyAlignment="1" applyProtection="1">
      <alignment horizontal="left" vertical="top" wrapText="1"/>
      <protection locked="0"/>
    </xf>
    <xf numFmtId="3" fontId="22" fillId="0" borderId="18" xfId="0" applyNumberFormat="1" applyFont="1" applyBorder="1" applyAlignment="1" applyProtection="1">
      <alignment horizontal="right" vertical="top"/>
      <protection locked="0"/>
    </xf>
    <xf numFmtId="0" fontId="23" fillId="3" borderId="18" xfId="0" applyNumberFormat="1" applyFont="1" applyFill="1" applyBorder="1" applyAlignment="1" applyProtection="1">
      <alignment horizontal="left" vertical="top" wrapText="1"/>
      <protection locked="0"/>
    </xf>
    <xf numFmtId="0" fontId="14" fillId="0" borderId="18" xfId="0" applyFont="1" applyFill="1" applyBorder="1" applyAlignment="1" applyProtection="1">
      <alignment horizontal="left" vertical="top" wrapText="1"/>
      <protection locked="0"/>
    </xf>
    <xf numFmtId="0" fontId="14" fillId="0" borderId="18" xfId="0" applyFont="1" applyFill="1" applyBorder="1" applyAlignment="1" applyProtection="1">
      <alignment horizontal="center" vertical="top" wrapText="1"/>
      <protection locked="0"/>
    </xf>
    <xf numFmtId="187" fontId="23" fillId="3" borderId="18" xfId="1" applyNumberFormat="1" applyFont="1" applyFill="1" applyBorder="1" applyAlignment="1" applyProtection="1">
      <alignment horizontal="right" vertical="top"/>
      <protection locked="0"/>
    </xf>
    <xf numFmtId="0" fontId="22" fillId="3" borderId="18" xfId="0" applyFont="1" applyFill="1" applyBorder="1" applyAlignment="1" applyProtection="1">
      <alignment horizontal="left" vertical="top" wrapText="1"/>
      <protection locked="0"/>
    </xf>
    <xf numFmtId="0" fontId="22" fillId="0" borderId="18" xfId="0" applyFont="1" applyFill="1" applyBorder="1" applyAlignment="1" applyProtection="1">
      <alignment horizontal="left" vertical="top" wrapText="1"/>
      <protection locked="0"/>
    </xf>
    <xf numFmtId="3" fontId="22" fillId="0" borderId="18" xfId="0" applyNumberFormat="1" applyFont="1" applyFill="1" applyBorder="1" applyAlignment="1" applyProtection="1">
      <alignment horizontal="right" vertical="top"/>
      <protection locked="0"/>
    </xf>
    <xf numFmtId="187" fontId="23" fillId="0" borderId="18" xfId="1" applyNumberFormat="1" applyFont="1" applyFill="1" applyBorder="1" applyAlignment="1" applyProtection="1">
      <alignment horizontal="right" vertical="top"/>
      <protection locked="0"/>
    </xf>
    <xf numFmtId="0" fontId="23" fillId="0" borderId="18" xfId="0" applyNumberFormat="1" applyFont="1" applyFill="1" applyBorder="1" applyAlignment="1" applyProtection="1">
      <alignment horizontal="left" vertical="top" wrapText="1"/>
      <protection locked="0"/>
    </xf>
    <xf numFmtId="0" fontId="21" fillId="0" borderId="18" xfId="0" applyFont="1" applyFill="1" applyBorder="1" applyAlignment="1" applyProtection="1">
      <alignment horizontal="left" vertical="top" wrapText="1"/>
      <protection locked="0"/>
    </xf>
    <xf numFmtId="187" fontId="23" fillId="0" borderId="18" xfId="1" applyNumberFormat="1" applyFont="1" applyFill="1" applyBorder="1" applyAlignment="1" applyProtection="1">
      <alignment horizontal="right" vertical="top" wrapText="1"/>
      <protection locked="0"/>
    </xf>
    <xf numFmtId="0" fontId="20" fillId="0" borderId="18" xfId="0" applyFont="1" applyFill="1" applyBorder="1" applyAlignment="1" applyProtection="1">
      <alignment horizontal="left" vertical="top" wrapText="1"/>
      <protection locked="0"/>
    </xf>
    <xf numFmtId="3" fontId="20" fillId="0" borderId="18" xfId="0" applyNumberFormat="1" applyFont="1" applyFill="1" applyBorder="1" applyAlignment="1" applyProtection="1">
      <alignment horizontal="right" vertical="top"/>
      <protection locked="0"/>
    </xf>
    <xf numFmtId="187" fontId="23" fillId="3" borderId="18" xfId="1" applyNumberFormat="1" applyFont="1" applyFill="1" applyBorder="1" applyAlignment="1" applyProtection="1">
      <alignment horizontal="right" vertical="top" wrapText="1"/>
      <protection locked="0"/>
    </xf>
    <xf numFmtId="0" fontId="20" fillId="0" borderId="18" xfId="0" applyFont="1" applyBorder="1" applyAlignment="1" applyProtection="1">
      <alignment horizontal="left" vertical="top" wrapText="1"/>
      <protection locked="0"/>
    </xf>
    <xf numFmtId="3" fontId="20" fillId="0" borderId="18" xfId="0" applyNumberFormat="1" applyFont="1" applyBorder="1" applyAlignment="1" applyProtection="1">
      <alignment horizontal="right" vertical="top"/>
      <protection locked="0"/>
    </xf>
    <xf numFmtId="0" fontId="13" fillId="3" borderId="18" xfId="0" applyFont="1" applyFill="1" applyBorder="1" applyAlignment="1" applyProtection="1">
      <alignment horizontal="left" vertical="top" wrapText="1"/>
      <protection locked="0"/>
    </xf>
    <xf numFmtId="3" fontId="22" fillId="0" borderId="18" xfId="0" applyNumberFormat="1" applyFont="1" applyBorder="1" applyAlignment="1" applyProtection="1">
      <alignment horizontal="right" vertical="top" wrapText="1"/>
      <protection locked="0"/>
    </xf>
    <xf numFmtId="3" fontId="20" fillId="0" borderId="18" xfId="0" applyNumberFormat="1" applyFont="1" applyBorder="1" applyAlignment="1" applyProtection="1">
      <alignment horizontal="right" vertical="top" wrapText="1"/>
      <protection locked="0"/>
    </xf>
    <xf numFmtId="0" fontId="23" fillId="0" borderId="4" xfId="0" applyNumberFormat="1" applyFont="1" applyFill="1" applyBorder="1" applyAlignment="1" applyProtection="1">
      <alignment vertical="center" wrapText="1"/>
      <protection locked="0"/>
    </xf>
    <xf numFmtId="0" fontId="22" fillId="0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/>
      <protection locked="0"/>
    </xf>
    <xf numFmtId="3" fontId="23" fillId="0" borderId="4" xfId="0" applyNumberFormat="1" applyFont="1" applyFill="1" applyBorder="1" applyAlignment="1" applyProtection="1">
      <alignment horizontal="right" vertical="center"/>
      <protection locked="0"/>
    </xf>
    <xf numFmtId="0" fontId="23" fillId="0" borderId="4" xfId="0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left" vertical="center"/>
      <protection locked="0"/>
    </xf>
    <xf numFmtId="49" fontId="14" fillId="0" borderId="0" xfId="0" applyNumberFormat="1" applyFont="1" applyFill="1" applyAlignment="1" applyProtection="1">
      <alignment vertical="center" wrapText="1"/>
      <protection locked="0"/>
    </xf>
    <xf numFmtId="0" fontId="14" fillId="0" borderId="0" xfId="0" applyNumberFormat="1" applyFont="1" applyFill="1" applyAlignment="1" applyProtection="1">
      <alignment vertical="center" wrapText="1"/>
      <protection locked="0"/>
    </xf>
    <xf numFmtId="0" fontId="14" fillId="0" borderId="0" xfId="0" applyFont="1" applyFill="1" applyAlignment="1" applyProtection="1">
      <alignment vertical="center"/>
      <protection locked="0"/>
    </xf>
    <xf numFmtId="190" fontId="23" fillId="0" borderId="4" xfId="3" applyNumberFormat="1" applyFont="1" applyFill="1" applyBorder="1" applyAlignment="1" applyProtection="1">
      <alignment horizontal="right" vertical="center"/>
      <protection locked="0"/>
    </xf>
    <xf numFmtId="190" fontId="14" fillId="0" borderId="0" xfId="1" applyNumberFormat="1" applyFont="1" applyFill="1" applyAlignment="1" applyProtection="1">
      <alignment horizontal="right" vertical="center"/>
      <protection locked="0"/>
    </xf>
    <xf numFmtId="0" fontId="22" fillId="0" borderId="0" xfId="0" applyFont="1"/>
    <xf numFmtId="0" fontId="25" fillId="0" borderId="0" xfId="0" applyFont="1"/>
    <xf numFmtId="0" fontId="21" fillId="0" borderId="0" xfId="0" applyFont="1" applyAlignment="1"/>
    <xf numFmtId="0" fontId="23" fillId="0" borderId="0" xfId="0" applyFont="1"/>
    <xf numFmtId="0" fontId="26" fillId="0" borderId="0" xfId="0" applyFont="1"/>
    <xf numFmtId="0" fontId="25" fillId="0" borderId="0" xfId="0" applyFont="1" applyAlignment="1">
      <alignment horizontal="center"/>
    </xf>
    <xf numFmtId="43" fontId="27" fillId="0" borderId="0" xfId="2" applyFont="1"/>
    <xf numFmtId="0" fontId="21" fillId="0" borderId="1" xfId="0" applyFont="1" applyFill="1" applyBorder="1" applyAlignment="1">
      <alignment horizontal="center"/>
    </xf>
    <xf numFmtId="43" fontId="21" fillId="0" borderId="1" xfId="2" applyFont="1" applyFill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1" fontId="23" fillId="0" borderId="1" xfId="2" applyNumberFormat="1" applyFont="1" applyBorder="1" applyAlignment="1">
      <alignment horizontal="center" vertical="center" wrapText="1"/>
    </xf>
    <xf numFmtId="187" fontId="23" fillId="0" borderId="1" xfId="1" applyNumberFormat="1" applyFont="1" applyBorder="1" applyAlignment="1">
      <alignment horizontal="right" vertical="center" wrapText="1"/>
    </xf>
    <xf numFmtId="192" fontId="23" fillId="0" borderId="1" xfId="1" applyNumberFormat="1" applyFont="1" applyBorder="1" applyAlignment="1">
      <alignment horizontal="right" vertical="center" wrapText="1"/>
    </xf>
    <xf numFmtId="192" fontId="23" fillId="0" borderId="1" xfId="1" applyNumberFormat="1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3" fontId="23" fillId="0" borderId="1" xfId="1" applyNumberFormat="1" applyFont="1" applyBorder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190" fontId="21" fillId="4" borderId="1" xfId="0" applyNumberFormat="1" applyFont="1" applyFill="1" applyBorder="1" applyAlignment="1">
      <alignment horizontal="center" vertical="center"/>
    </xf>
    <xf numFmtId="192" fontId="21" fillId="4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43" fontId="14" fillId="0" borderId="0" xfId="2" applyFont="1"/>
    <xf numFmtId="3" fontId="13" fillId="0" borderId="0" xfId="2" applyNumberFormat="1" applyFont="1"/>
    <xf numFmtId="43" fontId="13" fillId="0" borderId="0" xfId="2" applyFont="1"/>
    <xf numFmtId="192" fontId="21" fillId="4" borderId="1" xfId="0" applyNumberFormat="1" applyFont="1" applyFill="1" applyBorder="1" applyAlignment="1">
      <alignment horizontal="right" vertical="center"/>
    </xf>
    <xf numFmtId="191" fontId="13" fillId="0" borderId="0" xfId="2" applyNumberFormat="1" applyFont="1" applyAlignment="1"/>
    <xf numFmtId="187" fontId="23" fillId="0" borderId="1" xfId="1" applyNumberFormat="1" applyFont="1" applyBorder="1" applyAlignment="1">
      <alignment vertical="center" wrapText="1"/>
    </xf>
    <xf numFmtId="0" fontId="21" fillId="0" borderId="1" xfId="10" applyFont="1" applyFill="1" applyBorder="1" applyAlignment="1">
      <alignment horizontal="center" vertical="center"/>
    </xf>
    <xf numFmtId="187" fontId="21" fillId="0" borderId="2" xfId="1" applyNumberFormat="1" applyFont="1" applyFill="1" applyBorder="1" applyAlignment="1">
      <alignment horizontal="center" vertical="center"/>
    </xf>
    <xf numFmtId="187" fontId="21" fillId="0" borderId="1" xfId="1" applyNumberFormat="1" applyFont="1" applyFill="1" applyBorder="1" applyAlignment="1">
      <alignment horizontal="center" vertical="center"/>
    </xf>
    <xf numFmtId="0" fontId="23" fillId="0" borderId="1" xfId="10" applyFont="1" applyBorder="1" applyAlignment="1">
      <alignment horizontal="center" vertical="center" wrapText="1"/>
    </xf>
    <xf numFmtId="43" fontId="28" fillId="0" borderId="0" xfId="1" applyFont="1" applyAlignment="1">
      <alignment vertical="center"/>
    </xf>
    <xf numFmtId="187" fontId="29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5" xfId="0" applyFont="1" applyBorder="1" applyAlignment="1">
      <alignment vertical="center"/>
    </xf>
    <xf numFmtId="3" fontId="23" fillId="0" borderId="1" xfId="2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  <xf numFmtId="187" fontId="23" fillId="0" borderId="11" xfId="1" applyNumberFormat="1" applyFont="1" applyBorder="1" applyAlignment="1">
      <alignment horizontal="center" vertical="center" wrapText="1"/>
    </xf>
    <xf numFmtId="3" fontId="23" fillId="0" borderId="11" xfId="0" applyNumberFormat="1" applyFont="1" applyFill="1" applyBorder="1" applyAlignment="1">
      <alignment horizontal="center" vertical="center"/>
    </xf>
    <xf numFmtId="0" fontId="21" fillId="5" borderId="2" xfId="10" applyFont="1" applyFill="1" applyBorder="1" applyAlignment="1">
      <alignment vertical="center"/>
    </xf>
    <xf numFmtId="0" fontId="21" fillId="5" borderId="2" xfId="10" applyFont="1" applyFill="1" applyBorder="1" applyAlignment="1">
      <alignment horizontal="center" vertical="center"/>
    </xf>
    <xf numFmtId="1" fontId="23" fillId="5" borderId="1" xfId="2" applyNumberFormat="1" applyFont="1" applyFill="1" applyBorder="1" applyAlignment="1">
      <alignment horizontal="center" vertical="center" wrapText="1"/>
    </xf>
    <xf numFmtId="187" fontId="21" fillId="5" borderId="4" xfId="1" applyNumberFormat="1" applyFont="1" applyFill="1" applyBorder="1" applyAlignment="1">
      <alignment horizontal="center" vertical="center" wrapText="1"/>
    </xf>
    <xf numFmtId="192" fontId="21" fillId="5" borderId="4" xfId="1" applyNumberFormat="1" applyFont="1" applyFill="1" applyBorder="1" applyAlignment="1">
      <alignment horizontal="center" vertical="center" wrapText="1"/>
    </xf>
    <xf numFmtId="187" fontId="3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3" fillId="0" borderId="0" xfId="10" applyFont="1" applyAlignment="1">
      <alignment vertical="center"/>
    </xf>
    <xf numFmtId="187" fontId="13" fillId="0" borderId="0" xfId="1" applyNumberFormat="1" applyFont="1" applyAlignment="1">
      <alignment vertical="center"/>
    </xf>
    <xf numFmtId="187" fontId="14" fillId="0" borderId="0" xfId="1" applyNumberFormat="1" applyFont="1" applyAlignment="1">
      <alignment vertical="center"/>
    </xf>
    <xf numFmtId="0" fontId="14" fillId="0" borderId="0" xfId="10" applyFont="1" applyAlignment="1">
      <alignment vertical="center"/>
    </xf>
    <xf numFmtId="187" fontId="13" fillId="0" borderId="0" xfId="1" applyNumberFormat="1" applyFont="1" applyAlignment="1">
      <alignment horizontal="center" vertical="center"/>
    </xf>
    <xf numFmtId="0" fontId="31" fillId="0" borderId="0" xfId="0" applyFont="1"/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187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187" fontId="13" fillId="0" borderId="1" xfId="1" applyNumberFormat="1" applyFont="1" applyFill="1" applyBorder="1" applyAlignment="1" applyProtection="1">
      <alignment horizontal="center" vertical="top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Fill="1" applyBorder="1" applyAlignment="1" applyProtection="1">
      <alignment horizontal="center" vertical="center"/>
      <protection locked="0"/>
    </xf>
    <xf numFmtId="0" fontId="13" fillId="0" borderId="11" xfId="0" applyFont="1" applyFill="1" applyBorder="1" applyAlignment="1" applyProtection="1">
      <alignment horizontal="center" vertical="center"/>
      <protection locked="0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190" fontId="13" fillId="0" borderId="0" xfId="2" applyNumberFormat="1" applyFont="1" applyAlignment="1"/>
    <xf numFmtId="190" fontId="13" fillId="0" borderId="0" xfId="2" applyNumberFormat="1" applyFont="1" applyAlignment="1">
      <alignment horizontal="center"/>
    </xf>
    <xf numFmtId="0" fontId="21" fillId="0" borderId="3" xfId="10" applyFont="1" applyFill="1" applyBorder="1" applyAlignment="1">
      <alignment horizontal="center" vertical="center"/>
    </xf>
    <xf numFmtId="0" fontId="21" fillId="0" borderId="7" xfId="10" applyFont="1" applyFill="1" applyBorder="1" applyAlignment="1">
      <alignment horizontal="center" vertical="center"/>
    </xf>
    <xf numFmtId="0" fontId="21" fillId="0" borderId="4" xfId="10" applyFont="1" applyFill="1" applyBorder="1" applyAlignment="1">
      <alignment horizontal="center" vertical="center"/>
    </xf>
    <xf numFmtId="0" fontId="21" fillId="0" borderId="8" xfId="10" applyFont="1" applyFill="1" applyBorder="1" applyAlignment="1">
      <alignment horizontal="center" vertical="center" wrapText="1"/>
    </xf>
    <xf numFmtId="0" fontId="21" fillId="0" borderId="6" xfId="10" applyFont="1" applyFill="1" applyBorder="1" applyAlignment="1">
      <alignment horizontal="center" vertical="center" wrapText="1"/>
    </xf>
    <xf numFmtId="0" fontId="21" fillId="0" borderId="9" xfId="10" applyFont="1" applyFill="1" applyBorder="1" applyAlignment="1">
      <alignment horizontal="center" vertical="center" wrapText="1"/>
    </xf>
    <xf numFmtId="0" fontId="21" fillId="0" borderId="10" xfId="10" applyFont="1" applyFill="1" applyBorder="1" applyAlignment="1">
      <alignment horizontal="center"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8" xfId="10" applyFont="1" applyFill="1" applyBorder="1" applyAlignment="1">
      <alignment horizontal="center" vertical="center" wrapText="1"/>
    </xf>
    <xf numFmtId="0" fontId="13" fillId="0" borderId="13" xfId="10" applyFont="1" applyFill="1" applyBorder="1" applyAlignment="1">
      <alignment horizontal="center" vertical="center" wrapText="1"/>
    </xf>
    <xf numFmtId="0" fontId="13" fillId="0" borderId="9" xfId="10" applyFont="1" applyFill="1" applyBorder="1" applyAlignment="1">
      <alignment horizontal="center" vertical="center" wrapText="1"/>
    </xf>
    <xf numFmtId="0" fontId="13" fillId="0" borderId="12" xfId="10" applyFont="1" applyFill="1" applyBorder="1" applyAlignment="1">
      <alignment horizontal="center" vertical="center" wrapText="1"/>
    </xf>
    <xf numFmtId="187" fontId="13" fillId="0" borderId="6" xfId="1" applyNumberFormat="1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1" fillId="0" borderId="3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4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 wrapText="1"/>
    </xf>
    <xf numFmtId="0" fontId="21" fillId="0" borderId="6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1" fillId="0" borderId="0" xfId="0" applyFont="1" applyAlignment="1"/>
  </cellXfs>
  <cellStyles count="11">
    <cellStyle name="Comma" xfId="1" builtinId="3"/>
    <cellStyle name="Comma 2" xfId="2"/>
    <cellStyle name="Comma 3" xfId="3"/>
    <cellStyle name="Comma 4" xfId="4"/>
    <cellStyle name="Comma 5" xfId="5"/>
    <cellStyle name="Normal" xfId="0" builtinId="0"/>
    <cellStyle name="Normal 2" xfId="6"/>
    <cellStyle name="Normal 3" xfId="7"/>
    <cellStyle name="เครื่องหมายจุลภาค 2" xfId="8"/>
    <cellStyle name="ปกติ 2" xfId="9"/>
    <cellStyle name="ปกติ_01 เหนือบน 1 (2เมย52)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723900</xdr:colOff>
      <xdr:row>11</xdr:row>
      <xdr:rowOff>323850</xdr:rowOff>
    </xdr:from>
    <xdr:ext cx="184731" cy="262572"/>
    <xdr:sp macro="" textlink="">
      <xdr:nvSpPr>
        <xdr:cNvPr id="2" name="TextBox 1"/>
        <xdr:cNvSpPr txBox="1"/>
      </xdr:nvSpPr>
      <xdr:spPr>
        <a:xfrm>
          <a:off x="4371975" y="38957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7"/>
  <sheetViews>
    <sheetView view="pageBreakPreview" topLeftCell="A13" zoomScale="70" zoomScaleNormal="100" zoomScaleSheetLayoutView="70" zoomScalePageLayoutView="70" workbookViewId="0">
      <selection activeCell="C15" sqref="C15"/>
    </sheetView>
  </sheetViews>
  <sheetFormatPr defaultColWidth="9" defaultRowHeight="12.75" x14ac:dyDescent="0.2"/>
  <cols>
    <col min="1" max="1" width="20.625" style="37" customWidth="1"/>
    <col min="2" max="2" width="25.75" style="24" customWidth="1"/>
    <col min="3" max="3" width="13.625" style="25" customWidth="1"/>
    <col min="4" max="4" width="13.625" style="26" customWidth="1"/>
    <col min="5" max="5" width="13.625" style="27" customWidth="1"/>
    <col min="6" max="6" width="13.625" style="26" customWidth="1"/>
    <col min="7" max="7" width="35.625" style="28" customWidth="1"/>
    <col min="8" max="8" width="8.625" style="26" hidden="1" customWidth="1"/>
    <col min="9" max="9" width="11.625" style="29" customWidth="1"/>
    <col min="10" max="10" width="13.625" style="26" customWidth="1"/>
    <col min="11" max="11" width="13.375" style="26" customWidth="1"/>
    <col min="12" max="12" width="10.375" style="26" bestFit="1" customWidth="1"/>
    <col min="13" max="16384" width="9" style="26"/>
  </cols>
  <sheetData>
    <row r="1" spans="1:12" ht="15" x14ac:dyDescent="0.2">
      <c r="A1" s="41" t="s">
        <v>0</v>
      </c>
    </row>
    <row r="2" spans="1:12" x14ac:dyDescent="0.2">
      <c r="A2" s="30" t="s">
        <v>9</v>
      </c>
    </row>
    <row r="3" spans="1:12" x14ac:dyDescent="0.2">
      <c r="A3" s="30"/>
    </row>
    <row r="4" spans="1:12" s="23" customFormat="1" ht="27.75" customHeight="1" x14ac:dyDescent="0.15">
      <c r="A4" s="160" t="s">
        <v>1</v>
      </c>
      <c r="B4" s="162" t="s">
        <v>85</v>
      </c>
      <c r="C4" s="158" t="s">
        <v>19</v>
      </c>
      <c r="D4" s="158" t="s">
        <v>40</v>
      </c>
      <c r="E4" s="158" t="s">
        <v>11</v>
      </c>
      <c r="F4" s="158" t="s">
        <v>15</v>
      </c>
      <c r="G4" s="155" t="s">
        <v>42</v>
      </c>
      <c r="H4" s="156" t="s">
        <v>8</v>
      </c>
      <c r="I4" s="157" t="s">
        <v>41</v>
      </c>
    </row>
    <row r="5" spans="1:12" s="23" customFormat="1" ht="27.75" customHeight="1" x14ac:dyDescent="0.15">
      <c r="A5" s="161"/>
      <c r="B5" s="162"/>
      <c r="C5" s="158"/>
      <c r="D5" s="158"/>
      <c r="E5" s="158"/>
      <c r="F5" s="158"/>
      <c r="G5" s="155"/>
      <c r="H5" s="156"/>
      <c r="I5" s="157"/>
    </row>
    <row r="6" spans="1:12" s="23" customFormat="1" ht="57.75" customHeight="1" x14ac:dyDescent="0.15">
      <c r="A6" s="56" t="s">
        <v>20</v>
      </c>
      <c r="B6" s="57" t="s">
        <v>21</v>
      </c>
      <c r="C6" s="58"/>
      <c r="D6" s="58"/>
      <c r="E6" s="58"/>
      <c r="F6" s="58"/>
      <c r="G6" s="59"/>
      <c r="H6" s="60"/>
      <c r="I6" s="61"/>
      <c r="J6" s="39"/>
      <c r="K6" s="40"/>
      <c r="L6" s="39"/>
    </row>
    <row r="7" spans="1:12" s="32" customFormat="1" ht="114.75" x14ac:dyDescent="0.2">
      <c r="A7" s="62"/>
      <c r="B7" s="63" t="s">
        <v>22</v>
      </c>
      <c r="C7" s="64">
        <v>33000000</v>
      </c>
      <c r="D7" s="64">
        <v>33000000</v>
      </c>
      <c r="E7" s="64"/>
      <c r="F7" s="64"/>
      <c r="G7" s="65" t="s">
        <v>69</v>
      </c>
      <c r="H7" s="66"/>
      <c r="I7" s="67">
        <v>1</v>
      </c>
      <c r="J7" s="31"/>
    </row>
    <row r="8" spans="1:12" s="32" customFormat="1" ht="178.5" x14ac:dyDescent="0.2">
      <c r="A8" s="62"/>
      <c r="B8" s="63" t="s">
        <v>70</v>
      </c>
      <c r="C8" s="64">
        <v>50000000</v>
      </c>
      <c r="D8" s="64">
        <v>50000000</v>
      </c>
      <c r="E8" s="68"/>
      <c r="F8" s="68"/>
      <c r="G8" s="65" t="s">
        <v>71</v>
      </c>
      <c r="H8" s="66"/>
      <c r="I8" s="67">
        <v>2</v>
      </c>
      <c r="J8" s="31"/>
    </row>
    <row r="9" spans="1:12" s="32" customFormat="1" ht="140.25" x14ac:dyDescent="0.2">
      <c r="A9" s="62"/>
      <c r="B9" s="63" t="s">
        <v>72</v>
      </c>
      <c r="C9" s="64">
        <v>35000000</v>
      </c>
      <c r="D9" s="64">
        <v>35000000</v>
      </c>
      <c r="E9" s="68"/>
      <c r="F9" s="64"/>
      <c r="G9" s="65" t="s">
        <v>59</v>
      </c>
      <c r="H9" s="66"/>
      <c r="I9" s="67">
        <v>3</v>
      </c>
      <c r="J9" s="31"/>
    </row>
    <row r="10" spans="1:12" s="32" customFormat="1" ht="114.75" x14ac:dyDescent="0.2">
      <c r="A10" s="62"/>
      <c r="B10" s="63" t="s">
        <v>23</v>
      </c>
      <c r="C10" s="64">
        <v>50000000</v>
      </c>
      <c r="D10" s="64">
        <v>50000000</v>
      </c>
      <c r="E10" s="68"/>
      <c r="F10" s="68"/>
      <c r="G10" s="65" t="s">
        <v>73</v>
      </c>
      <c r="H10" s="66"/>
      <c r="I10" s="67">
        <v>4</v>
      </c>
      <c r="J10" s="31"/>
    </row>
    <row r="11" spans="1:12" s="32" customFormat="1" ht="114.75" x14ac:dyDescent="0.2">
      <c r="A11" s="69"/>
      <c r="B11" s="63" t="s">
        <v>24</v>
      </c>
      <c r="C11" s="64">
        <v>22000000</v>
      </c>
      <c r="D11" s="64">
        <v>22000000</v>
      </c>
      <c r="E11" s="68"/>
      <c r="F11" s="68"/>
      <c r="G11" s="65" t="s">
        <v>60</v>
      </c>
      <c r="H11" s="66"/>
      <c r="I11" s="67">
        <v>5</v>
      </c>
      <c r="J11" s="31"/>
    </row>
    <row r="12" spans="1:12" s="32" customFormat="1" ht="165.75" x14ac:dyDescent="0.2">
      <c r="A12" s="70"/>
      <c r="B12" s="70" t="s">
        <v>25</v>
      </c>
      <c r="C12" s="71">
        <v>20000000</v>
      </c>
      <c r="D12" s="71">
        <v>20000000</v>
      </c>
      <c r="E12" s="72"/>
      <c r="F12" s="72"/>
      <c r="G12" s="73" t="s">
        <v>61</v>
      </c>
      <c r="H12" s="66"/>
      <c r="I12" s="67">
        <v>6</v>
      </c>
      <c r="J12" s="31"/>
    </row>
    <row r="13" spans="1:12" s="32" customFormat="1" ht="153" x14ac:dyDescent="0.2">
      <c r="A13" s="70"/>
      <c r="B13" s="70" t="s">
        <v>26</v>
      </c>
      <c r="C13" s="71">
        <v>20000000</v>
      </c>
      <c r="D13" s="71">
        <v>20000000</v>
      </c>
      <c r="E13" s="72"/>
      <c r="F13" s="72"/>
      <c r="G13" s="73" t="s">
        <v>62</v>
      </c>
      <c r="H13" s="66"/>
      <c r="I13" s="67">
        <v>7</v>
      </c>
      <c r="J13" s="31"/>
    </row>
    <row r="14" spans="1:12" s="32" customFormat="1" ht="201" customHeight="1" x14ac:dyDescent="0.2">
      <c r="A14" s="74"/>
      <c r="B14" s="70" t="s">
        <v>27</v>
      </c>
      <c r="C14" s="71">
        <v>20000000</v>
      </c>
      <c r="D14" s="71">
        <v>20000000</v>
      </c>
      <c r="E14" s="75"/>
      <c r="F14" s="75"/>
      <c r="G14" s="73" t="s">
        <v>63</v>
      </c>
      <c r="H14" s="66"/>
      <c r="I14" s="67">
        <v>8</v>
      </c>
      <c r="J14" s="31"/>
    </row>
    <row r="15" spans="1:12" s="32" customFormat="1" ht="127.5" x14ac:dyDescent="0.2">
      <c r="A15" s="74"/>
      <c r="B15" s="70" t="s">
        <v>91</v>
      </c>
      <c r="C15" s="71">
        <v>35000000</v>
      </c>
      <c r="D15" s="71">
        <v>35000000</v>
      </c>
      <c r="E15" s="75"/>
      <c r="F15" s="75"/>
      <c r="G15" s="73" t="s">
        <v>88</v>
      </c>
      <c r="H15" s="66"/>
      <c r="I15" s="67">
        <v>13</v>
      </c>
      <c r="J15" s="31"/>
    </row>
    <row r="16" spans="1:12" s="32" customFormat="1" ht="114.75" x14ac:dyDescent="0.2">
      <c r="A16" s="74"/>
      <c r="B16" s="70" t="s">
        <v>90</v>
      </c>
      <c r="C16" s="71">
        <v>25000000</v>
      </c>
      <c r="D16" s="71">
        <v>25000000</v>
      </c>
      <c r="E16" s="75"/>
      <c r="F16" s="75"/>
      <c r="G16" s="73" t="s">
        <v>74</v>
      </c>
      <c r="H16" s="66"/>
      <c r="I16" s="67">
        <v>14</v>
      </c>
      <c r="J16" s="31"/>
    </row>
    <row r="17" spans="1:11" s="32" customFormat="1" ht="117.75" customHeight="1" x14ac:dyDescent="0.2">
      <c r="A17" s="74"/>
      <c r="B17" s="70" t="s">
        <v>28</v>
      </c>
      <c r="C17" s="71">
        <v>25000000</v>
      </c>
      <c r="D17" s="71"/>
      <c r="E17" s="75"/>
      <c r="F17" s="75">
        <v>25000000</v>
      </c>
      <c r="G17" s="73" t="s">
        <v>75</v>
      </c>
      <c r="H17" s="66"/>
      <c r="I17" s="67">
        <v>15</v>
      </c>
      <c r="J17" s="31"/>
    </row>
    <row r="18" spans="1:11" s="32" customFormat="1" ht="102" x14ac:dyDescent="0.2">
      <c r="A18" s="74"/>
      <c r="B18" s="70" t="s">
        <v>89</v>
      </c>
      <c r="C18" s="71">
        <v>50000000</v>
      </c>
      <c r="D18" s="71">
        <v>50000000</v>
      </c>
      <c r="E18" s="75"/>
      <c r="F18" s="75"/>
      <c r="G18" s="73" t="s">
        <v>64</v>
      </c>
      <c r="H18" s="66"/>
      <c r="I18" s="67">
        <v>16</v>
      </c>
      <c r="J18" s="31"/>
    </row>
    <row r="19" spans="1:11" s="32" customFormat="1" ht="114.75" x14ac:dyDescent="0.2">
      <c r="A19" s="74"/>
      <c r="B19" s="70" t="s">
        <v>29</v>
      </c>
      <c r="C19" s="71">
        <v>10000000</v>
      </c>
      <c r="D19" s="71"/>
      <c r="E19" s="71"/>
      <c r="F19" s="71">
        <v>10000000</v>
      </c>
      <c r="G19" s="73" t="s">
        <v>65</v>
      </c>
      <c r="H19" s="66"/>
      <c r="I19" s="67">
        <v>17</v>
      </c>
      <c r="J19" s="31"/>
    </row>
    <row r="20" spans="1:11" s="32" customFormat="1" ht="102" x14ac:dyDescent="0.2">
      <c r="A20" s="74"/>
      <c r="B20" s="70" t="s">
        <v>30</v>
      </c>
      <c r="C20" s="71">
        <v>12000000</v>
      </c>
      <c r="D20" s="71"/>
      <c r="E20" s="71"/>
      <c r="F20" s="71">
        <v>12000000</v>
      </c>
      <c r="G20" s="73" t="s">
        <v>76</v>
      </c>
      <c r="H20" s="66"/>
      <c r="I20" s="67">
        <v>18</v>
      </c>
      <c r="J20" s="31"/>
    </row>
    <row r="21" spans="1:11" s="32" customFormat="1" ht="51" x14ac:dyDescent="0.2">
      <c r="A21" s="76" t="s">
        <v>77</v>
      </c>
      <c r="B21" s="76" t="s">
        <v>43</v>
      </c>
      <c r="C21" s="77"/>
      <c r="D21" s="77"/>
      <c r="E21" s="77"/>
      <c r="F21" s="77"/>
      <c r="G21" s="73"/>
      <c r="H21" s="66"/>
      <c r="I21" s="67"/>
      <c r="J21" s="31"/>
    </row>
    <row r="22" spans="1:11" s="23" customFormat="1" ht="165.75" x14ac:dyDescent="0.15">
      <c r="A22" s="69"/>
      <c r="B22" s="63" t="s">
        <v>44</v>
      </c>
      <c r="C22" s="64">
        <v>12000000</v>
      </c>
      <c r="D22" s="64">
        <v>12000000</v>
      </c>
      <c r="E22" s="78"/>
      <c r="F22" s="78"/>
      <c r="G22" s="65" t="s">
        <v>78</v>
      </c>
      <c r="H22" s="66"/>
      <c r="I22" s="67">
        <v>9</v>
      </c>
      <c r="J22" s="31"/>
    </row>
    <row r="23" spans="1:11" s="32" customFormat="1" ht="280.5" x14ac:dyDescent="0.2">
      <c r="A23" s="76"/>
      <c r="B23" s="63" t="s">
        <v>45</v>
      </c>
      <c r="C23" s="64">
        <v>11000000</v>
      </c>
      <c r="D23" s="64">
        <v>11000000</v>
      </c>
      <c r="E23" s="72"/>
      <c r="F23" s="72"/>
      <c r="G23" s="73" t="s">
        <v>86</v>
      </c>
      <c r="H23" s="66"/>
      <c r="I23" s="67">
        <v>10</v>
      </c>
      <c r="J23" s="31"/>
    </row>
    <row r="24" spans="1:11" s="32" customFormat="1" ht="140.25" x14ac:dyDescent="0.2">
      <c r="A24" s="76"/>
      <c r="B24" s="63" t="s">
        <v>46</v>
      </c>
      <c r="C24" s="64">
        <v>49500000</v>
      </c>
      <c r="D24" s="64">
        <v>49500000</v>
      </c>
      <c r="E24" s="72"/>
      <c r="F24" s="72"/>
      <c r="G24" s="73" t="s">
        <v>79</v>
      </c>
      <c r="H24" s="66"/>
      <c r="I24" s="67">
        <v>19</v>
      </c>
      <c r="J24" s="31"/>
    </row>
    <row r="25" spans="1:11" s="32" customFormat="1" ht="63.75" x14ac:dyDescent="0.2">
      <c r="A25" s="76"/>
      <c r="B25" s="63" t="s">
        <v>47</v>
      </c>
      <c r="C25" s="64">
        <v>20000000</v>
      </c>
      <c r="D25" s="64"/>
      <c r="E25" s="64"/>
      <c r="F25" s="64">
        <v>20000000</v>
      </c>
      <c r="G25" s="73" t="s">
        <v>66</v>
      </c>
      <c r="H25" s="66"/>
      <c r="I25" s="67">
        <v>20</v>
      </c>
      <c r="J25" s="31"/>
    </row>
    <row r="26" spans="1:11" s="32" customFormat="1" ht="102" x14ac:dyDescent="0.2">
      <c r="A26" s="76"/>
      <c r="B26" s="63" t="s">
        <v>48</v>
      </c>
      <c r="C26" s="64">
        <v>15000000</v>
      </c>
      <c r="D26" s="64">
        <v>15000000</v>
      </c>
      <c r="E26" s="64"/>
      <c r="F26" s="64"/>
      <c r="G26" s="73" t="s">
        <v>67</v>
      </c>
      <c r="H26" s="66"/>
      <c r="I26" s="67">
        <v>21</v>
      </c>
      <c r="J26" s="31"/>
    </row>
    <row r="27" spans="1:11" s="32" customFormat="1" ht="191.25" x14ac:dyDescent="0.2">
      <c r="A27" s="76"/>
      <c r="B27" s="63" t="s">
        <v>49</v>
      </c>
      <c r="C27" s="64">
        <v>30000000</v>
      </c>
      <c r="D27" s="64">
        <v>30000000</v>
      </c>
      <c r="E27" s="64"/>
      <c r="F27" s="64"/>
      <c r="G27" s="73" t="s">
        <v>80</v>
      </c>
      <c r="H27" s="66"/>
      <c r="I27" s="67">
        <v>22</v>
      </c>
      <c r="J27" s="31"/>
    </row>
    <row r="28" spans="1:11" s="32" customFormat="1" ht="51" x14ac:dyDescent="0.2">
      <c r="A28" s="74" t="s">
        <v>87</v>
      </c>
      <c r="B28" s="79" t="s">
        <v>50</v>
      </c>
      <c r="C28" s="80"/>
      <c r="D28" s="80"/>
      <c r="E28" s="80"/>
      <c r="F28" s="80"/>
      <c r="G28" s="73"/>
      <c r="H28" s="66"/>
      <c r="I28" s="67"/>
      <c r="J28" s="31"/>
      <c r="K28" s="31"/>
    </row>
    <row r="29" spans="1:11" s="32" customFormat="1" ht="159" customHeight="1" x14ac:dyDescent="0.2">
      <c r="A29" s="81"/>
      <c r="B29" s="63" t="s">
        <v>52</v>
      </c>
      <c r="C29" s="82">
        <v>22000000</v>
      </c>
      <c r="D29" s="82">
        <v>22000000</v>
      </c>
      <c r="E29" s="78"/>
      <c r="F29" s="78"/>
      <c r="G29" s="65" t="s">
        <v>68</v>
      </c>
      <c r="H29" s="66"/>
      <c r="I29" s="67">
        <v>11</v>
      </c>
      <c r="J29" s="31"/>
    </row>
    <row r="30" spans="1:11" s="32" customFormat="1" ht="127.5" x14ac:dyDescent="0.2">
      <c r="A30" s="81"/>
      <c r="B30" s="63" t="s">
        <v>53</v>
      </c>
      <c r="C30" s="82">
        <v>7000000</v>
      </c>
      <c r="D30" s="82">
        <v>7000000</v>
      </c>
      <c r="E30" s="78"/>
      <c r="F30" s="78"/>
      <c r="G30" s="65" t="s">
        <v>31</v>
      </c>
      <c r="H30" s="66"/>
      <c r="I30" s="67">
        <v>23</v>
      </c>
      <c r="J30" s="31"/>
    </row>
    <row r="31" spans="1:11" s="32" customFormat="1" ht="178.5" x14ac:dyDescent="0.2">
      <c r="A31" s="81"/>
      <c r="B31" s="63" t="s">
        <v>54</v>
      </c>
      <c r="C31" s="82">
        <v>5000000</v>
      </c>
      <c r="D31" s="82">
        <v>5000000</v>
      </c>
      <c r="E31" s="78"/>
      <c r="F31" s="78"/>
      <c r="G31" s="65" t="s">
        <v>81</v>
      </c>
      <c r="H31" s="66"/>
      <c r="I31" s="67">
        <v>24</v>
      </c>
      <c r="J31" s="31"/>
    </row>
    <row r="32" spans="1:11" s="32" customFormat="1" ht="51" x14ac:dyDescent="0.2">
      <c r="A32" s="74" t="s">
        <v>84</v>
      </c>
      <c r="B32" s="79" t="s">
        <v>51</v>
      </c>
      <c r="C32" s="83"/>
      <c r="D32" s="83"/>
      <c r="E32" s="83"/>
      <c r="F32" s="83"/>
      <c r="G32" s="65"/>
      <c r="H32" s="66"/>
      <c r="I32" s="67"/>
      <c r="J32" s="31"/>
    </row>
    <row r="33" spans="1:11" s="23" customFormat="1" ht="127.5" x14ac:dyDescent="0.15">
      <c r="A33" s="62"/>
      <c r="B33" s="63" t="s">
        <v>55</v>
      </c>
      <c r="C33" s="82">
        <v>10000000</v>
      </c>
      <c r="D33" s="82">
        <v>10000000</v>
      </c>
      <c r="E33" s="82"/>
      <c r="F33" s="82"/>
      <c r="G33" s="65" t="s">
        <v>83</v>
      </c>
      <c r="H33" s="66"/>
      <c r="I33" s="67">
        <v>12</v>
      </c>
      <c r="J33" s="31"/>
    </row>
    <row r="34" spans="1:11" s="23" customFormat="1" ht="204" x14ac:dyDescent="0.15">
      <c r="A34" s="62"/>
      <c r="B34" s="63" t="s">
        <v>56</v>
      </c>
      <c r="C34" s="82">
        <v>10000000</v>
      </c>
      <c r="D34" s="82">
        <v>10000000</v>
      </c>
      <c r="E34" s="82"/>
      <c r="F34" s="82"/>
      <c r="G34" s="65" t="s">
        <v>82</v>
      </c>
      <c r="H34" s="66"/>
      <c r="I34" s="67">
        <v>25</v>
      </c>
      <c r="J34" s="31"/>
    </row>
    <row r="35" spans="1:11" s="32" customFormat="1" ht="18" customHeight="1" x14ac:dyDescent="0.2">
      <c r="A35" s="159" t="s">
        <v>10</v>
      </c>
      <c r="B35" s="159"/>
      <c r="C35" s="93">
        <v>5000000</v>
      </c>
      <c r="D35" s="93">
        <v>5000000</v>
      </c>
      <c r="E35" s="87"/>
      <c r="F35" s="88"/>
      <c r="G35" s="84"/>
      <c r="H35" s="85"/>
      <c r="I35" s="86"/>
      <c r="J35" s="36"/>
      <c r="K35" s="36"/>
    </row>
    <row r="36" spans="1:11" s="32" customFormat="1" ht="18" customHeight="1" x14ac:dyDescent="0.2">
      <c r="A36" s="89"/>
      <c r="B36" s="90"/>
      <c r="C36" s="94">
        <f>SUM(C7:C34)</f>
        <v>598500000</v>
      </c>
      <c r="D36" s="94">
        <f>SUM(D7:D34)</f>
        <v>531500000</v>
      </c>
      <c r="E36" s="94">
        <f>SUM(E7:E34)</f>
        <v>0</v>
      </c>
      <c r="F36" s="94">
        <f>SUM(F7:F34)</f>
        <v>67000000</v>
      </c>
      <c r="G36" s="91"/>
      <c r="H36" s="92"/>
      <c r="I36" s="29"/>
    </row>
    <row r="37" spans="1:11" s="23" customFormat="1" ht="14.25" customHeight="1" x14ac:dyDescent="0.15">
      <c r="A37" s="33"/>
      <c r="B37" s="34"/>
      <c r="C37" s="38"/>
      <c r="D37" s="38"/>
      <c r="E37" s="38"/>
      <c r="F37" s="38"/>
      <c r="G37" s="35"/>
      <c r="I37" s="36"/>
    </row>
  </sheetData>
  <mergeCells count="10">
    <mergeCell ref="A35:B35"/>
    <mergeCell ref="A4:A5"/>
    <mergeCell ref="B4:B5"/>
    <mergeCell ref="C4:C5"/>
    <mergeCell ref="F4:F5"/>
    <mergeCell ref="G4:G5"/>
    <mergeCell ref="H4:H5"/>
    <mergeCell ref="I4:I5"/>
    <mergeCell ref="D4:D5"/>
    <mergeCell ref="E4:E5"/>
  </mergeCells>
  <printOptions horizontalCentered="1"/>
  <pageMargins left="0.19685039370078741" right="0.19685039370078741" top="0.78740157480314965" bottom="0.27559055118110237" header="0.31496062992125984" footer="0.31496062992125984"/>
  <pageSetup paperSize="9" scale="95" orientation="landscape" r:id="rId1"/>
  <headerFooter>
    <oddFooter>&amp;C&amp;8หน้าที่ &amp;P จาก &amp;N&amp;Rภาคเหนือตอนล่าง 2 / กลุ่มจังหวัด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7"/>
  <sheetViews>
    <sheetView tabSelected="1" topLeftCell="A7" zoomScaleNormal="100" zoomScaleSheetLayoutView="100" workbookViewId="0">
      <selection activeCell="F25" sqref="F25"/>
    </sheetView>
  </sheetViews>
  <sheetFormatPr defaultColWidth="9" defaultRowHeight="14.25" x14ac:dyDescent="0.2"/>
  <cols>
    <col min="1" max="1" width="8.625" style="1" customWidth="1"/>
    <col min="2" max="2" width="30.625" style="1" customWidth="1"/>
    <col min="3" max="3" width="8.625" style="1" customWidth="1"/>
    <col min="4" max="4" width="14.375" style="1" customWidth="1"/>
    <col min="5" max="5" width="8.625" style="1" customWidth="1"/>
    <col min="6" max="6" width="14.375" style="1" customWidth="1"/>
    <col min="7" max="7" width="8.625" style="1" customWidth="1"/>
    <col min="8" max="8" width="13.625" style="1" customWidth="1"/>
    <col min="9" max="9" width="8.625" style="1" customWidth="1"/>
    <col min="10" max="10" width="13.625" style="1" customWidth="1"/>
    <col min="11" max="11" width="9" style="1"/>
    <col min="12" max="12" width="12.875" style="1" customWidth="1"/>
    <col min="13" max="16384" width="9" style="1"/>
  </cols>
  <sheetData>
    <row r="1" spans="1:12" ht="27" customHeight="1" x14ac:dyDescent="0.2">
      <c r="A1" s="163" t="s">
        <v>36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2" x14ac:dyDescent="0.2">
      <c r="A2" s="13"/>
      <c r="B2" s="13"/>
      <c r="C2" s="13"/>
      <c r="D2" s="14"/>
      <c r="E2" s="13"/>
      <c r="F2" s="14"/>
      <c r="G2" s="13"/>
      <c r="H2" s="14"/>
      <c r="I2" s="13"/>
      <c r="J2" s="14"/>
    </row>
    <row r="3" spans="1:12" s="6" customFormat="1" ht="11.25" x14ac:dyDescent="0.15">
      <c r="A3" s="166" t="s">
        <v>2</v>
      </c>
      <c r="B3" s="166" t="s">
        <v>1</v>
      </c>
      <c r="C3" s="169" t="s">
        <v>3</v>
      </c>
      <c r="D3" s="170"/>
      <c r="E3" s="176" t="s">
        <v>12</v>
      </c>
      <c r="F3" s="177"/>
      <c r="G3" s="176" t="s">
        <v>13</v>
      </c>
      <c r="H3" s="177"/>
      <c r="I3" s="173" t="s">
        <v>14</v>
      </c>
      <c r="J3" s="173"/>
    </row>
    <row r="4" spans="1:12" s="6" customFormat="1" ht="15" customHeight="1" x14ac:dyDescent="0.15">
      <c r="A4" s="167"/>
      <c r="B4" s="167"/>
      <c r="C4" s="171"/>
      <c r="D4" s="172"/>
      <c r="E4" s="178"/>
      <c r="F4" s="179"/>
      <c r="G4" s="178"/>
      <c r="H4" s="179"/>
      <c r="I4" s="173"/>
      <c r="J4" s="173"/>
    </row>
    <row r="5" spans="1:12" s="6" customFormat="1" ht="15" customHeight="1" x14ac:dyDescent="0.15">
      <c r="A5" s="168"/>
      <c r="B5" s="168"/>
      <c r="C5" s="130" t="s">
        <v>4</v>
      </c>
      <c r="D5" s="131" t="s">
        <v>5</v>
      </c>
      <c r="E5" s="130" t="s">
        <v>4</v>
      </c>
      <c r="F5" s="131" t="s">
        <v>5</v>
      </c>
      <c r="G5" s="130" t="s">
        <v>4</v>
      </c>
      <c r="H5" s="131" t="s">
        <v>5</v>
      </c>
      <c r="I5" s="130" t="s">
        <v>4</v>
      </c>
      <c r="J5" s="132" t="s">
        <v>5</v>
      </c>
      <c r="K5" s="15"/>
      <c r="L5" s="16"/>
    </row>
    <row r="6" spans="1:12" s="136" customFormat="1" ht="34.5" customHeight="1" x14ac:dyDescent="0.2">
      <c r="A6" s="133">
        <v>1</v>
      </c>
      <c r="B6" s="109" t="s">
        <v>7</v>
      </c>
      <c r="C6" s="110">
        <f t="shared" ref="C6:D8" si="0">SUM(E6,G6,I6)</f>
        <v>14</v>
      </c>
      <c r="D6" s="111">
        <f t="shared" si="0"/>
        <v>407000000</v>
      </c>
      <c r="E6" s="110">
        <f>COUNTA('เหนือล่าง 2'!D7:D20)</f>
        <v>11</v>
      </c>
      <c r="F6" s="115">
        <f>SUM('เหนือล่าง 2'!D7:D20)</f>
        <v>360000000</v>
      </c>
      <c r="G6" s="110">
        <f>COUNTA('เหนือล่าง 2'!E7:E20)</f>
        <v>0</v>
      </c>
      <c r="H6" s="113">
        <f>SUM('เหนือล่าง 2'!E7:E20)</f>
        <v>0</v>
      </c>
      <c r="I6" s="110">
        <f>COUNTA('เหนือล่าง 2'!F7:F20)</f>
        <v>3</v>
      </c>
      <c r="J6" s="115">
        <f>SUM('เหนือล่าง 2'!F7:F20)</f>
        <v>47000000</v>
      </c>
      <c r="K6" s="134"/>
      <c r="L6" s="135"/>
    </row>
    <row r="7" spans="1:12" s="137" customFormat="1" ht="34.5" customHeight="1" x14ac:dyDescent="0.2">
      <c r="A7" s="133">
        <v>2</v>
      </c>
      <c r="B7" s="109" t="s">
        <v>18</v>
      </c>
      <c r="C7" s="110">
        <f>SUM(E7,G7,I7)</f>
        <v>6</v>
      </c>
      <c r="D7" s="111">
        <f t="shared" si="0"/>
        <v>137500000</v>
      </c>
      <c r="E7" s="110">
        <f>COUNTA('เหนือล่าง 2'!D22:D27)</f>
        <v>5</v>
      </c>
      <c r="F7" s="115">
        <f>SUM('เหนือล่าง 2'!D22:D27)</f>
        <v>117500000</v>
      </c>
      <c r="G7" s="110">
        <f>COUNTA('เหนือล่าง 2'!E22:E27)</f>
        <v>0</v>
      </c>
      <c r="H7" s="113">
        <f>SUM('เหนือล่าง 2'!E8:E21)</f>
        <v>0</v>
      </c>
      <c r="I7" s="110">
        <f>COUNTA('เหนือล่าง 2'!F22:F27)</f>
        <v>1</v>
      </c>
      <c r="J7" s="115">
        <f>SUM('เหนือล่าง 2'!F22:F27)</f>
        <v>20000000</v>
      </c>
      <c r="K7" s="134"/>
      <c r="L7" s="135"/>
    </row>
    <row r="8" spans="1:12" s="136" customFormat="1" ht="34.5" customHeight="1" x14ac:dyDescent="0.2">
      <c r="A8" s="133">
        <v>3</v>
      </c>
      <c r="B8" s="116" t="s">
        <v>16</v>
      </c>
      <c r="C8" s="110">
        <f>SUM(E8,I8)</f>
        <v>3</v>
      </c>
      <c r="D8" s="111">
        <f t="shared" si="0"/>
        <v>34000000</v>
      </c>
      <c r="E8" s="110">
        <f>COUNTA('เหนือล่าง 2'!D29:D31)</f>
        <v>3</v>
      </c>
      <c r="F8" s="115">
        <f>SUM('เหนือล่าง 2'!D29:D31)</f>
        <v>34000000</v>
      </c>
      <c r="G8" s="110">
        <f>COUNTA('เหนือล่าง 2'!E29:E31)</f>
        <v>0</v>
      </c>
      <c r="H8" s="113">
        <f>SUM('เหนือล่าง 2'!E9:E22)</f>
        <v>0</v>
      </c>
      <c r="I8" s="110">
        <f>COUNTA('เหนือล่าง 2'!F29:F31)</f>
        <v>0</v>
      </c>
      <c r="J8" s="113">
        <f>SUM('เหนือล่าง 2'!F29:F31)</f>
        <v>0</v>
      </c>
      <c r="K8" s="134"/>
      <c r="L8" s="135"/>
    </row>
    <row r="9" spans="1:12" s="136" customFormat="1" ht="34.5" customHeight="1" x14ac:dyDescent="0.2">
      <c r="A9" s="133">
        <v>4</v>
      </c>
      <c r="B9" s="117" t="s">
        <v>17</v>
      </c>
      <c r="C9" s="110">
        <f>SUM(E9,I9)</f>
        <v>2</v>
      </c>
      <c r="D9" s="111">
        <f>SUM(F9,H9,J9)</f>
        <v>20000000</v>
      </c>
      <c r="E9" s="110">
        <f>COUNTA('เหนือล่าง 2'!D33:D34)</f>
        <v>2</v>
      </c>
      <c r="F9" s="115">
        <f>SUM('เหนือล่าง 2'!D33:D34)</f>
        <v>20000000</v>
      </c>
      <c r="G9" s="110">
        <f>COUNTA('เหนือล่าง 2'!E33:E34)</f>
        <v>0</v>
      </c>
      <c r="H9" s="113">
        <f>SUM('เหนือล่าง 2'!E10:E23)</f>
        <v>0</v>
      </c>
      <c r="I9" s="110">
        <f>COUNTA('เหนือล่าง 2'!F33:F34)</f>
        <v>0</v>
      </c>
      <c r="J9" s="113">
        <f>SUM('เหนือล่าง 2'!F30:F32)</f>
        <v>0</v>
      </c>
      <c r="K9" s="134"/>
      <c r="L9" s="135"/>
    </row>
    <row r="10" spans="1:12" s="136" customFormat="1" ht="34.5" customHeight="1" x14ac:dyDescent="0.2">
      <c r="A10" s="174" t="s">
        <v>38</v>
      </c>
      <c r="B10" s="175"/>
      <c r="C10" s="110">
        <f>SUM(C6:C9)</f>
        <v>25</v>
      </c>
      <c r="D10" s="138">
        <f t="shared" ref="D10:J10" si="1">SUM(D6:D9)</f>
        <v>598500000</v>
      </c>
      <c r="E10" s="110">
        <f t="shared" si="1"/>
        <v>21</v>
      </c>
      <c r="F10" s="138">
        <f t="shared" si="1"/>
        <v>531500000</v>
      </c>
      <c r="G10" s="110">
        <f t="shared" si="1"/>
        <v>0</v>
      </c>
      <c r="H10" s="113">
        <f>SUM('เหนือล่าง 2'!E11:E24)</f>
        <v>0</v>
      </c>
      <c r="I10" s="110">
        <f t="shared" si="1"/>
        <v>4</v>
      </c>
      <c r="J10" s="138">
        <f t="shared" si="1"/>
        <v>67000000</v>
      </c>
      <c r="K10" s="134"/>
      <c r="L10" s="135"/>
    </row>
    <row r="11" spans="1:12" s="136" customFormat="1" ht="34.5" customHeight="1" x14ac:dyDescent="0.2">
      <c r="A11" s="139"/>
      <c r="B11" s="139" t="s">
        <v>10</v>
      </c>
      <c r="C11" s="110"/>
      <c r="D11" s="140">
        <v>5000000</v>
      </c>
      <c r="E11" s="141"/>
      <c r="F11" s="140">
        <v>5000000</v>
      </c>
      <c r="G11" s="141"/>
      <c r="H11" s="140"/>
      <c r="I11" s="141"/>
      <c r="J11" s="140"/>
      <c r="K11" s="134"/>
      <c r="L11" s="135"/>
    </row>
    <row r="12" spans="1:12" s="148" customFormat="1" ht="34.5" customHeight="1" x14ac:dyDescent="0.2">
      <c r="A12" s="142"/>
      <c r="B12" s="143" t="s">
        <v>32</v>
      </c>
      <c r="C12" s="144">
        <f>SUM(C10)</f>
        <v>25</v>
      </c>
      <c r="D12" s="145">
        <f>SUM(D10:D11)</f>
        <v>603500000</v>
      </c>
      <c r="E12" s="144">
        <f>SUM(E10)</f>
        <v>21</v>
      </c>
      <c r="F12" s="145">
        <f>SUM(F10:F11)</f>
        <v>536500000</v>
      </c>
      <c r="G12" s="144">
        <f>SUM(G10)</f>
        <v>0</v>
      </c>
      <c r="H12" s="146">
        <f>SUM(H10:H11)</f>
        <v>0</v>
      </c>
      <c r="I12" s="144">
        <f>SUM(I10)</f>
        <v>4</v>
      </c>
      <c r="J12" s="145">
        <f>SUM(J10:J11)</f>
        <v>67000000</v>
      </c>
      <c r="K12" s="134"/>
      <c r="L12" s="147"/>
    </row>
    <row r="13" spans="1:12" s="95" customFormat="1" ht="36.75" customHeight="1" x14ac:dyDescent="0.2">
      <c r="A13" s="149" t="s">
        <v>35</v>
      </c>
      <c r="B13" s="149"/>
      <c r="C13" s="149"/>
      <c r="D13" s="150"/>
      <c r="E13" s="149"/>
      <c r="F13" s="151"/>
      <c r="G13" s="152"/>
      <c r="H13" s="180">
        <v>294000000</v>
      </c>
      <c r="I13" s="180"/>
      <c r="J13" s="153" t="s">
        <v>5</v>
      </c>
    </row>
    <row r="14" spans="1:12" s="22" customFormat="1" ht="11.25" hidden="1" x14ac:dyDescent="0.15">
      <c r="A14" s="17"/>
      <c r="B14" s="17" t="s">
        <v>6</v>
      </c>
      <c r="C14" s="17"/>
      <c r="D14" s="18"/>
      <c r="E14" s="19"/>
      <c r="F14" s="20"/>
      <c r="G14" s="19"/>
      <c r="H14" s="20"/>
      <c r="I14" s="21"/>
      <c r="J14" s="18"/>
    </row>
    <row r="15" spans="1:12" s="154" customFormat="1" ht="15.75" hidden="1" customHeight="1" x14ac:dyDescent="0.2">
      <c r="A15" s="54"/>
      <c r="B15" s="54" t="s">
        <v>33</v>
      </c>
      <c r="C15" s="54"/>
      <c r="D15" s="54"/>
      <c r="E15" s="54"/>
      <c r="F15" s="54"/>
      <c r="G15" s="54"/>
      <c r="H15" s="164">
        <f>F12-H13</f>
        <v>242500000</v>
      </c>
      <c r="I15" s="164"/>
      <c r="J15" s="54" t="s">
        <v>5</v>
      </c>
    </row>
    <row r="16" spans="1:12" s="5" customFormat="1" ht="15.75" customHeight="1" x14ac:dyDescent="0.2">
      <c r="A16" s="54"/>
      <c r="B16" s="54"/>
      <c r="C16" s="54"/>
      <c r="D16" s="54"/>
      <c r="E16" s="54"/>
      <c r="F16" s="54"/>
      <c r="G16" s="54"/>
      <c r="H16" s="55"/>
      <c r="I16" s="55"/>
      <c r="J16" s="48"/>
    </row>
    <row r="17" spans="1:10" s="5" customFormat="1" x14ac:dyDescent="0.2">
      <c r="A17" s="2"/>
      <c r="B17" s="48"/>
      <c r="C17" s="2"/>
      <c r="D17" s="3"/>
      <c r="E17" s="4"/>
      <c r="F17" s="47"/>
      <c r="G17" s="53"/>
      <c r="H17" s="165"/>
      <c r="I17" s="165"/>
      <c r="J17" s="48"/>
    </row>
    <row r="18" spans="1:10" s="6" customFormat="1" ht="11.25" x14ac:dyDescent="0.15">
      <c r="B18" s="7"/>
      <c r="C18" s="8"/>
      <c r="D18" s="8"/>
      <c r="E18" s="9"/>
      <c r="F18" s="9"/>
      <c r="G18" s="10"/>
      <c r="H18" s="8"/>
    </row>
    <row r="19" spans="1:10" s="6" customFormat="1" ht="11.25" x14ac:dyDescent="0.15">
      <c r="B19" s="9"/>
      <c r="C19" s="9"/>
      <c r="D19" s="8"/>
      <c r="E19" s="9"/>
      <c r="F19" s="9"/>
      <c r="G19" s="9"/>
      <c r="H19" s="8"/>
    </row>
    <row r="20" spans="1:10" s="6" customFormat="1" ht="11.25" x14ac:dyDescent="0.15">
      <c r="B20" s="9"/>
      <c r="C20" s="9"/>
      <c r="D20" s="8"/>
      <c r="E20" s="9"/>
      <c r="F20" s="9"/>
      <c r="G20" s="11"/>
      <c r="H20" s="8"/>
    </row>
    <row r="21" spans="1:10" s="6" customFormat="1" ht="11.25" x14ac:dyDescent="0.15">
      <c r="B21" s="9"/>
      <c r="C21" s="9"/>
      <c r="D21" s="8"/>
      <c r="E21" s="9"/>
      <c r="F21" s="9"/>
      <c r="G21" s="9"/>
      <c r="H21" s="8"/>
    </row>
    <row r="22" spans="1:10" s="6" customFormat="1" ht="11.25" x14ac:dyDescent="0.15">
      <c r="B22" s="9"/>
      <c r="C22" s="9"/>
      <c r="D22" s="8"/>
      <c r="E22" s="9"/>
      <c r="F22" s="9"/>
      <c r="G22" s="11"/>
      <c r="H22" s="8"/>
    </row>
    <row r="23" spans="1:10" s="6" customFormat="1" ht="11.25" x14ac:dyDescent="0.15">
      <c r="B23" s="9"/>
      <c r="C23" s="9"/>
      <c r="D23" s="8"/>
      <c r="E23" s="9"/>
      <c r="F23" s="9"/>
      <c r="G23" s="9"/>
      <c r="H23" s="8"/>
    </row>
    <row r="24" spans="1:10" s="6" customFormat="1" ht="11.25" x14ac:dyDescent="0.15">
      <c r="B24" s="9"/>
      <c r="C24" s="9"/>
      <c r="D24" s="8"/>
      <c r="E24" s="9"/>
      <c r="F24" s="9"/>
      <c r="G24" s="11"/>
      <c r="H24" s="8"/>
    </row>
    <row r="25" spans="1:10" s="6" customFormat="1" ht="11.25" x14ac:dyDescent="0.15">
      <c r="B25" s="9"/>
      <c r="C25" s="9"/>
      <c r="D25" s="8"/>
      <c r="E25" s="9"/>
      <c r="F25" s="9"/>
      <c r="G25" s="9"/>
      <c r="H25" s="8"/>
    </row>
    <row r="26" spans="1:10" s="6" customFormat="1" ht="11.25" x14ac:dyDescent="0.15">
      <c r="B26" s="9"/>
      <c r="C26" s="9"/>
      <c r="D26" s="8"/>
      <c r="E26" s="9"/>
      <c r="F26" s="9"/>
      <c r="G26" s="12"/>
      <c r="H26" s="8"/>
    </row>
    <row r="27" spans="1:10" s="6" customFormat="1" ht="11.25" x14ac:dyDescent="0.15">
      <c r="B27" s="9"/>
      <c r="C27" s="9"/>
      <c r="D27" s="9"/>
      <c r="E27" s="9"/>
      <c r="F27" s="9"/>
      <c r="G27" s="9"/>
      <c r="H27" s="9"/>
    </row>
  </sheetData>
  <mergeCells count="11">
    <mergeCell ref="A1:J1"/>
    <mergeCell ref="H15:I15"/>
    <mergeCell ref="H17:I17"/>
    <mergeCell ref="A3:A5"/>
    <mergeCell ref="B3:B5"/>
    <mergeCell ref="C3:D4"/>
    <mergeCell ref="I3:J4"/>
    <mergeCell ref="A10:B10"/>
    <mergeCell ref="E3:F4"/>
    <mergeCell ref="G3:H4"/>
    <mergeCell ref="H13:I13"/>
  </mergeCells>
  <printOptions horizontalCentered="1"/>
  <pageMargins left="0.23622047244094491" right="0.23622047244094491" top="1.1417322834645669" bottom="0.59055118110236227" header="0.31496062992125984" footer="0.31496062992125984"/>
  <pageSetup paperSize="9" scale="95" orientation="landscape" r:id="rId1"/>
  <headerFooter>
    <oddFooter>&amp;C&amp;8หน้าที่ &amp;P  จาก &amp;N&amp;Rภาคเหนือตอนล่าง 2 / กลุ่มจังหวัด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C19" sqref="C19"/>
    </sheetView>
  </sheetViews>
  <sheetFormatPr defaultColWidth="9.125" defaultRowHeight="12.75" x14ac:dyDescent="0.2"/>
  <cols>
    <col min="1" max="1" width="6.375" style="96" customWidth="1"/>
    <col min="2" max="2" width="30.625" style="96" customWidth="1"/>
    <col min="3" max="3" width="7.625" style="96" customWidth="1"/>
    <col min="4" max="4" width="13.375" style="96" customWidth="1"/>
    <col min="5" max="5" width="7.625" style="96" customWidth="1"/>
    <col min="6" max="6" width="14.375" style="96" customWidth="1"/>
    <col min="7" max="7" width="7.625" style="96" customWidth="1"/>
    <col min="8" max="8" width="12.875" style="96" customWidth="1"/>
    <col min="9" max="9" width="7.625" style="96" customWidth="1"/>
    <col min="10" max="10" width="17" style="96" customWidth="1"/>
    <col min="11" max="16384" width="9.125" style="96"/>
  </cols>
  <sheetData>
    <row r="1" spans="1:14" ht="19.5" customHeight="1" x14ac:dyDescent="0.2">
      <c r="A1" s="185" t="s">
        <v>39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4" x14ac:dyDescent="0.2">
      <c r="A2" s="97"/>
      <c r="B2" s="97"/>
      <c r="C2" s="97"/>
      <c r="D2" s="98"/>
      <c r="E2" s="99"/>
      <c r="F2" s="99"/>
      <c r="G2" s="99"/>
      <c r="H2" s="99"/>
      <c r="I2" s="99"/>
      <c r="J2" s="99"/>
    </row>
    <row r="3" spans="1:14" x14ac:dyDescent="0.2">
      <c r="A3" s="100"/>
      <c r="C3" s="100"/>
      <c r="D3" s="101"/>
      <c r="E3" s="100"/>
      <c r="F3" s="101"/>
    </row>
    <row r="4" spans="1:14" x14ac:dyDescent="0.2">
      <c r="A4" s="187" t="s">
        <v>2</v>
      </c>
      <c r="B4" s="187" t="s">
        <v>1</v>
      </c>
      <c r="C4" s="190" t="s">
        <v>3</v>
      </c>
      <c r="D4" s="190"/>
      <c r="E4" s="181" t="s">
        <v>12</v>
      </c>
      <c r="F4" s="192"/>
      <c r="G4" s="181" t="s">
        <v>13</v>
      </c>
      <c r="H4" s="182"/>
      <c r="I4" s="181" t="s">
        <v>15</v>
      </c>
      <c r="J4" s="182"/>
    </row>
    <row r="5" spans="1:14" x14ac:dyDescent="0.2">
      <c r="A5" s="188"/>
      <c r="B5" s="188"/>
      <c r="C5" s="191"/>
      <c r="D5" s="191"/>
      <c r="E5" s="183"/>
      <c r="F5" s="193"/>
      <c r="G5" s="183"/>
      <c r="H5" s="184"/>
      <c r="I5" s="183"/>
      <c r="J5" s="184"/>
    </row>
    <row r="6" spans="1:14" x14ac:dyDescent="0.2">
      <c r="A6" s="189"/>
      <c r="B6" s="189"/>
      <c r="C6" s="102" t="s">
        <v>4</v>
      </c>
      <c r="D6" s="103" t="s">
        <v>5</v>
      </c>
      <c r="E6" s="104" t="s">
        <v>4</v>
      </c>
      <c r="F6" s="105" t="s">
        <v>5</v>
      </c>
      <c r="G6" s="106" t="s">
        <v>4</v>
      </c>
      <c r="H6" s="107" t="s">
        <v>5</v>
      </c>
      <c r="I6" s="106" t="s">
        <v>4</v>
      </c>
      <c r="J6" s="106" t="s">
        <v>5</v>
      </c>
    </row>
    <row r="7" spans="1:14" ht="34.5" customHeight="1" x14ac:dyDescent="0.2">
      <c r="A7" s="108">
        <v>1</v>
      </c>
      <c r="B7" s="109" t="s">
        <v>7</v>
      </c>
      <c r="C7" s="110">
        <v>0</v>
      </c>
      <c r="D7" s="111">
        <v>0</v>
      </c>
      <c r="E7" s="110">
        <v>0</v>
      </c>
      <c r="F7" s="112">
        <v>0</v>
      </c>
      <c r="G7" s="110">
        <v>0</v>
      </c>
      <c r="H7" s="113">
        <v>0</v>
      </c>
      <c r="I7" s="110">
        <v>0</v>
      </c>
      <c r="J7" s="113">
        <v>0</v>
      </c>
    </row>
    <row r="8" spans="1:14" ht="34.5" customHeight="1" x14ac:dyDescent="0.2">
      <c r="A8" s="114">
        <v>2</v>
      </c>
      <c r="B8" s="109" t="s">
        <v>18</v>
      </c>
      <c r="C8" s="110">
        <f>SUM(E8,G8,I8)</f>
        <v>6</v>
      </c>
      <c r="D8" s="111">
        <f t="shared" ref="D8" si="0">SUM(F8,H8,J8)</f>
        <v>137500000</v>
      </c>
      <c r="E8" s="110">
        <f>COUNTA('เหนือล่าง 2'!D22:D27)</f>
        <v>5</v>
      </c>
      <c r="F8" s="115">
        <f>SUM('เหนือล่าง 2'!D22:D27)</f>
        <v>117500000</v>
      </c>
      <c r="G8" s="110">
        <f>COUNTA('เหนือล่าง 2'!E22:E27)</f>
        <v>0</v>
      </c>
      <c r="H8" s="113">
        <f>SUM('เหนือล่าง 2'!E22:E27)</f>
        <v>0</v>
      </c>
      <c r="I8" s="110">
        <f>COUNTA('เหนือล่าง 2'!F22:F27)</f>
        <v>1</v>
      </c>
      <c r="J8" s="115">
        <f>SUM('เหนือล่าง 2'!F22:F27)</f>
        <v>20000000</v>
      </c>
    </row>
    <row r="9" spans="1:14" ht="34.5" customHeight="1" x14ac:dyDescent="0.2">
      <c r="A9" s="114">
        <v>3</v>
      </c>
      <c r="B9" s="116" t="s">
        <v>16</v>
      </c>
      <c r="C9" s="110">
        <v>0</v>
      </c>
      <c r="D9" s="111">
        <v>0</v>
      </c>
      <c r="E9" s="110">
        <v>0</v>
      </c>
      <c r="F9" s="112">
        <v>0</v>
      </c>
      <c r="G9" s="110">
        <v>0</v>
      </c>
      <c r="H9" s="113">
        <v>0</v>
      </c>
      <c r="I9" s="110">
        <v>0</v>
      </c>
      <c r="J9" s="113">
        <v>0</v>
      </c>
    </row>
    <row r="10" spans="1:14" ht="34.5" customHeight="1" x14ac:dyDescent="0.2">
      <c r="A10" s="114">
        <v>4</v>
      </c>
      <c r="B10" s="117" t="s">
        <v>58</v>
      </c>
      <c r="C10" s="110">
        <f>SUM(E10,I10)</f>
        <v>2</v>
      </c>
      <c r="D10" s="111">
        <f>SUM(F10,H10,J10)</f>
        <v>20000000</v>
      </c>
      <c r="E10" s="110">
        <f>COUNTA('เหนือล่าง 2'!D33:D34)</f>
        <v>2</v>
      </c>
      <c r="F10" s="115">
        <f>SUM('เหนือล่าง 2'!D33:D34)</f>
        <v>20000000</v>
      </c>
      <c r="G10" s="110">
        <f>COUNTA('เหนือล่าง 2'!E33:E34)</f>
        <v>0</v>
      </c>
      <c r="H10" s="113">
        <f>SUM('เหนือล่าง 2'!E33:E34)</f>
        <v>0</v>
      </c>
      <c r="I10" s="110">
        <f>COUNTA('เหนือล่าง 2'!F33:F34)</f>
        <v>0</v>
      </c>
      <c r="J10" s="113">
        <f>SUM('เหนือล่าง 2'!F33:F34)</f>
        <v>0</v>
      </c>
    </row>
    <row r="11" spans="1:14" ht="34.5" customHeight="1" x14ac:dyDescent="0.2">
      <c r="A11" s="118"/>
      <c r="B11" s="119" t="s">
        <v>32</v>
      </c>
      <c r="C11" s="120">
        <f t="shared" ref="C11:J11" si="1">SUM(C7:C10)</f>
        <v>8</v>
      </c>
      <c r="D11" s="120">
        <f t="shared" si="1"/>
        <v>157500000</v>
      </c>
      <c r="E11" s="120">
        <f t="shared" si="1"/>
        <v>7</v>
      </c>
      <c r="F11" s="120">
        <f t="shared" si="1"/>
        <v>137500000</v>
      </c>
      <c r="G11" s="120">
        <f t="shared" si="1"/>
        <v>0</v>
      </c>
      <c r="H11" s="121">
        <f t="shared" si="1"/>
        <v>0</v>
      </c>
      <c r="I11" s="120">
        <f t="shared" si="1"/>
        <v>1</v>
      </c>
      <c r="J11" s="120">
        <f t="shared" si="1"/>
        <v>20000000</v>
      </c>
    </row>
    <row r="12" spans="1:14" x14ac:dyDescent="0.2">
      <c r="A12" s="122"/>
      <c r="B12" s="123"/>
      <c r="C12" s="122"/>
      <c r="D12" s="124"/>
      <c r="E12" s="122"/>
      <c r="F12" s="124"/>
      <c r="G12" s="123"/>
      <c r="H12" s="123"/>
      <c r="I12" s="123"/>
      <c r="J12" s="123"/>
    </row>
    <row r="13" spans="1:14" ht="17.25" hidden="1" customHeight="1" x14ac:dyDescent="0.2">
      <c r="A13" s="186" t="s">
        <v>34</v>
      </c>
      <c r="B13" s="186"/>
      <c r="C13" s="186"/>
      <c r="D13" s="186"/>
      <c r="E13" s="186"/>
      <c r="F13" s="125">
        <v>294000000</v>
      </c>
      <c r="G13" s="54" t="s">
        <v>5</v>
      </c>
      <c r="H13" s="123"/>
      <c r="I13" s="123"/>
      <c r="J13" s="123"/>
      <c r="N13" s="95"/>
    </row>
    <row r="14" spans="1:14" hidden="1" x14ac:dyDescent="0.2">
      <c r="A14" s="122"/>
      <c r="B14" s="54" t="s">
        <v>57</v>
      </c>
      <c r="C14" s="122"/>
      <c r="D14" s="126">
        <f>D11/F13*100</f>
        <v>53.571428571428569</v>
      </c>
      <c r="E14" s="126"/>
      <c r="F14" s="126">
        <f>F11/F13*100</f>
        <v>46.7687074829932</v>
      </c>
      <c r="G14" s="54"/>
      <c r="H14" s="123"/>
      <c r="I14" s="123"/>
      <c r="J14" s="123"/>
    </row>
  </sheetData>
  <mergeCells count="8">
    <mergeCell ref="G4:H5"/>
    <mergeCell ref="I4:J5"/>
    <mergeCell ref="A1:J1"/>
    <mergeCell ref="A13:E13"/>
    <mergeCell ref="A4:A6"/>
    <mergeCell ref="B4:B6"/>
    <mergeCell ref="C4:D5"/>
    <mergeCell ref="E4:F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sqref="A1:I1"/>
    </sheetView>
  </sheetViews>
  <sheetFormatPr defaultRowHeight="14.25" x14ac:dyDescent="0.2"/>
  <cols>
    <col min="1" max="1" width="6.375" customWidth="1"/>
    <col min="2" max="2" width="30.625" customWidth="1"/>
    <col min="3" max="3" width="7.625" customWidth="1"/>
    <col min="4" max="4" width="12.875" customWidth="1"/>
    <col min="5" max="5" width="7.625" customWidth="1"/>
    <col min="6" max="6" width="14.625" customWidth="1"/>
    <col min="7" max="7" width="7.625" customWidth="1"/>
    <col min="8" max="8" width="12.875" customWidth="1"/>
    <col min="9" max="9" width="7.625" customWidth="1"/>
    <col min="10" max="10" width="13" customWidth="1"/>
  </cols>
  <sheetData>
    <row r="1" spans="1:10" ht="19.5" x14ac:dyDescent="0.25">
      <c r="A1" s="194" t="s">
        <v>37</v>
      </c>
      <c r="B1" s="194"/>
      <c r="C1" s="194"/>
      <c r="D1" s="194"/>
      <c r="E1" s="194"/>
      <c r="F1" s="194"/>
      <c r="G1" s="194"/>
      <c r="H1" s="194"/>
      <c r="I1" s="194"/>
      <c r="J1" s="49"/>
    </row>
    <row r="2" spans="1:10" ht="15" x14ac:dyDescent="0.2">
      <c r="A2" s="50"/>
      <c r="B2" s="50"/>
      <c r="C2" s="50"/>
      <c r="D2" s="51"/>
      <c r="E2" s="52"/>
      <c r="F2" s="52"/>
      <c r="G2" s="52"/>
      <c r="H2" s="52"/>
      <c r="I2" s="52"/>
      <c r="J2" s="52"/>
    </row>
    <row r="3" spans="1:10" x14ac:dyDescent="0.2">
      <c r="A3" s="42"/>
      <c r="C3" s="42"/>
      <c r="D3" s="43"/>
      <c r="E3" s="42"/>
      <c r="F3" s="43"/>
    </row>
    <row r="4" spans="1:10" s="1" customFormat="1" x14ac:dyDescent="0.2">
      <c r="A4" s="187" t="s">
        <v>2</v>
      </c>
      <c r="B4" s="187" t="s">
        <v>1</v>
      </c>
      <c r="C4" s="190" t="s">
        <v>3</v>
      </c>
      <c r="D4" s="190"/>
      <c r="E4" s="181" t="s">
        <v>12</v>
      </c>
      <c r="F4" s="192"/>
      <c r="G4" s="181" t="s">
        <v>13</v>
      </c>
      <c r="H4" s="182"/>
      <c r="I4" s="181" t="s">
        <v>15</v>
      </c>
      <c r="J4" s="182"/>
    </row>
    <row r="5" spans="1:10" s="1" customFormat="1" x14ac:dyDescent="0.2">
      <c r="A5" s="188"/>
      <c r="B5" s="188"/>
      <c r="C5" s="191"/>
      <c r="D5" s="191"/>
      <c r="E5" s="183"/>
      <c r="F5" s="193"/>
      <c r="G5" s="183"/>
      <c r="H5" s="184"/>
      <c r="I5" s="183"/>
      <c r="J5" s="184"/>
    </row>
    <row r="6" spans="1:10" s="1" customFormat="1" x14ac:dyDescent="0.2">
      <c r="A6" s="189"/>
      <c r="B6" s="189"/>
      <c r="C6" s="102" t="s">
        <v>4</v>
      </c>
      <c r="D6" s="103" t="s">
        <v>5</v>
      </c>
      <c r="E6" s="104" t="s">
        <v>4</v>
      </c>
      <c r="F6" s="105" t="s">
        <v>5</v>
      </c>
      <c r="G6" s="106" t="s">
        <v>4</v>
      </c>
      <c r="H6" s="107" t="s">
        <v>5</v>
      </c>
      <c r="I6" s="106" t="s">
        <v>4</v>
      </c>
      <c r="J6" s="106" t="s">
        <v>5</v>
      </c>
    </row>
    <row r="7" spans="1:10" s="1" customFormat="1" ht="34.5" customHeight="1" x14ac:dyDescent="0.2">
      <c r="A7" s="108">
        <v>1</v>
      </c>
      <c r="B7" s="109" t="s">
        <v>7</v>
      </c>
      <c r="C7" s="110">
        <f t="shared" ref="C7:D9" si="0">SUM(E7,G7,I7)</f>
        <v>14</v>
      </c>
      <c r="D7" s="111">
        <f t="shared" si="0"/>
        <v>407000000</v>
      </c>
      <c r="E7" s="110">
        <f>COUNTA('เหนือล่าง 2'!D7:D20)</f>
        <v>11</v>
      </c>
      <c r="F7" s="115">
        <f>SUM('เหนือล่าง 2'!D7:D20)</f>
        <v>360000000</v>
      </c>
      <c r="G7" s="110">
        <f>COUNTA('เหนือล่าง 2'!E7:E20)</f>
        <v>0</v>
      </c>
      <c r="H7" s="113">
        <f>SUM('เหนือล่าง 2'!E7:E20)</f>
        <v>0</v>
      </c>
      <c r="I7" s="110">
        <f>COUNTA('เหนือล่าง 2'!F7:F20)</f>
        <v>3</v>
      </c>
      <c r="J7" s="115">
        <f>SUM('เหนือล่าง 2'!F7:F20)</f>
        <v>47000000</v>
      </c>
    </row>
    <row r="8" spans="1:10" s="95" customFormat="1" ht="34.5" customHeight="1" x14ac:dyDescent="0.2">
      <c r="A8" s="114">
        <v>2</v>
      </c>
      <c r="B8" s="109" t="s">
        <v>18</v>
      </c>
      <c r="C8" s="110">
        <v>0</v>
      </c>
      <c r="D8" s="129">
        <v>0</v>
      </c>
      <c r="E8" s="110">
        <v>0</v>
      </c>
      <c r="F8" s="113">
        <v>0</v>
      </c>
      <c r="G8" s="110">
        <v>0</v>
      </c>
      <c r="H8" s="112">
        <v>0</v>
      </c>
      <c r="I8" s="110">
        <v>0</v>
      </c>
      <c r="J8" s="112">
        <v>0</v>
      </c>
    </row>
    <row r="9" spans="1:10" s="95" customFormat="1" ht="34.5" customHeight="1" x14ac:dyDescent="0.2">
      <c r="A9" s="114">
        <v>3</v>
      </c>
      <c r="B9" s="116" t="s">
        <v>16</v>
      </c>
      <c r="C9" s="110">
        <f>SUM(E9,I9)</f>
        <v>3</v>
      </c>
      <c r="D9" s="111">
        <f t="shared" si="0"/>
        <v>34000000</v>
      </c>
      <c r="E9" s="110">
        <f>COUNTA('เหนือล่าง 2'!D29:D31)</f>
        <v>3</v>
      </c>
      <c r="F9" s="115">
        <f>SUM('เหนือล่าง 2'!D29:D31)</f>
        <v>34000000</v>
      </c>
      <c r="G9" s="110">
        <f>COUNTA('เหนือล่าง 2'!E29:E31)</f>
        <v>0</v>
      </c>
      <c r="H9" s="112">
        <f>SUM('เหนือล่าง 2'!E29:E31)</f>
        <v>0</v>
      </c>
      <c r="I9" s="110">
        <f>COUNTA('เหนือล่าง 2'!F29:F31)</f>
        <v>0</v>
      </c>
      <c r="J9" s="112">
        <f>SUM('เหนือล่าง 2'!F29:F31)</f>
        <v>0</v>
      </c>
    </row>
    <row r="10" spans="1:10" s="95" customFormat="1" ht="34.5" customHeight="1" x14ac:dyDescent="0.2">
      <c r="A10" s="114">
        <v>4</v>
      </c>
      <c r="B10" s="117" t="s">
        <v>58</v>
      </c>
      <c r="C10" s="110">
        <v>0</v>
      </c>
      <c r="D10" s="111">
        <v>0</v>
      </c>
      <c r="E10" s="110">
        <v>0</v>
      </c>
      <c r="F10" s="112">
        <v>0</v>
      </c>
      <c r="G10" s="110">
        <v>0</v>
      </c>
      <c r="H10" s="112">
        <f>SUM('เหนือล่าง 2'!E30:E32)</f>
        <v>0</v>
      </c>
      <c r="I10" s="110">
        <v>0</v>
      </c>
      <c r="J10" s="112">
        <f>SUM('เหนือล่าง 2'!F30:F32)</f>
        <v>0</v>
      </c>
    </row>
    <row r="11" spans="1:10" s="95" customFormat="1" ht="34.5" customHeight="1" x14ac:dyDescent="0.2">
      <c r="A11" s="118"/>
      <c r="B11" s="119" t="s">
        <v>32</v>
      </c>
      <c r="C11" s="120">
        <f t="shared" ref="C11:J11" si="1">SUM(C7:C10)</f>
        <v>17</v>
      </c>
      <c r="D11" s="120">
        <f t="shared" si="1"/>
        <v>441000000</v>
      </c>
      <c r="E11" s="120">
        <f t="shared" si="1"/>
        <v>14</v>
      </c>
      <c r="F11" s="120">
        <f t="shared" si="1"/>
        <v>394000000</v>
      </c>
      <c r="G11" s="120">
        <f t="shared" si="1"/>
        <v>0</v>
      </c>
      <c r="H11" s="127">
        <f t="shared" si="1"/>
        <v>0</v>
      </c>
      <c r="I11" s="120">
        <f t="shared" si="1"/>
        <v>3</v>
      </c>
      <c r="J11" s="120">
        <f t="shared" si="1"/>
        <v>47000000</v>
      </c>
    </row>
    <row r="12" spans="1:10" s="1" customFormat="1" ht="18" customHeight="1" x14ac:dyDescent="0.2">
      <c r="A12" s="44"/>
      <c r="B12" s="45"/>
      <c r="C12" s="44"/>
      <c r="D12" s="46"/>
      <c r="E12" s="44"/>
      <c r="F12" s="46"/>
      <c r="G12" s="45"/>
      <c r="H12" s="45"/>
      <c r="I12" s="45"/>
      <c r="J12" s="45"/>
    </row>
    <row r="13" spans="1:10" s="95" customFormat="1" ht="23.25" hidden="1" customHeight="1" x14ac:dyDescent="0.2">
      <c r="A13" s="186" t="s">
        <v>34</v>
      </c>
      <c r="B13" s="186"/>
      <c r="C13" s="186"/>
      <c r="D13" s="186"/>
      <c r="E13" s="186"/>
      <c r="F13" s="128">
        <v>294000000</v>
      </c>
      <c r="G13" s="54" t="s">
        <v>5</v>
      </c>
      <c r="H13" s="123"/>
      <c r="I13" s="123"/>
      <c r="J13" s="123"/>
    </row>
    <row r="14" spans="1:10" s="95" customFormat="1" ht="12.75" hidden="1" x14ac:dyDescent="0.2">
      <c r="A14" s="122"/>
      <c r="B14" s="54" t="s">
        <v>57</v>
      </c>
      <c r="C14" s="122"/>
      <c r="D14" s="126">
        <f>D11/F13*100</f>
        <v>150</v>
      </c>
      <c r="E14" s="126"/>
      <c r="F14" s="126">
        <f>F11/F13*100</f>
        <v>134.01360544217687</v>
      </c>
      <c r="G14" s="54"/>
      <c r="H14" s="123"/>
      <c r="I14" s="123"/>
      <c r="J14" s="123"/>
    </row>
  </sheetData>
  <mergeCells count="8">
    <mergeCell ref="A13:E13"/>
    <mergeCell ref="A1:I1"/>
    <mergeCell ref="A4:A6"/>
    <mergeCell ref="B4:B6"/>
    <mergeCell ref="C4:D5"/>
    <mergeCell ref="E4:F5"/>
    <mergeCell ref="G4:H5"/>
    <mergeCell ref="I4:J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เหนือล่าง 2</vt:lpstr>
      <vt:lpstr>สรุป  เหนือล่าง 2</vt:lpstr>
      <vt:lpstr>สรุปโครงการอื่นๆ</vt:lpstr>
      <vt:lpstr>สรุปTOP5</vt:lpstr>
      <vt:lpstr>'สรุป  เหนือล่าง 2'!Print_Area</vt:lpstr>
      <vt:lpstr>'เหนือล่าง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ajchara</dc:creator>
  <cp:lastModifiedBy>admin</cp:lastModifiedBy>
  <cp:lastPrinted>2013-03-18T14:42:49Z</cp:lastPrinted>
  <dcterms:created xsi:type="dcterms:W3CDTF">2009-12-14T05:52:21Z</dcterms:created>
  <dcterms:modified xsi:type="dcterms:W3CDTF">2013-04-03T02:18:09Z</dcterms:modified>
</cp:coreProperties>
</file>